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<sst xmlns="http://schemas.openxmlformats.org/spreadsheetml/2006/main" count="282" uniqueCount="90">
  <si>
    <t xml:space="preserve">Приложение № 2 </t>
  </si>
  <si>
    <t xml:space="preserve">к муниципальной программе </t>
  </si>
  <si>
    <t xml:space="preserve">Тугулымского муниципального округа </t>
  </si>
  <si>
    <t xml:space="preserve">«Развитие культуры Тугулымского</t>
  </si>
  <si>
    <t xml:space="preserve"> муниципального округа до 2029 года»</t>
  </si>
  <si>
    <t xml:space="preserve">ПЛАН МЕРОПРИЯТИЙ</t>
  </si>
  <si>
    <t xml:space="preserve">по выполнению муниципальной программы Тугулымского муниципального округа</t>
  </si>
  <si>
    <t xml:space="preserve">«Развитие культуры Тугулымского муниципального округа до 2029 года»</t>
  </si>
  <si>
    <t xml:space="preserve">№ строки</t>
  </si>
  <si>
    <t xml:space="preserve">Наименование мероприятий/ источник расходов на финансирование</t>
  </si>
  <si>
    <t xml:space="preserve">Объем расходов на выполнение мероприятий за счет всех источников ресурсного обеспечения (тыс. рублей)</t>
  </si>
  <si>
    <t xml:space="preserve">Номер строки целевых показателей, на достижение которых направлены мероприятия</t>
  </si>
  <si>
    <t xml:space="preserve">всего</t>
  </si>
  <si>
    <t xml:space="preserve">2024 год</t>
  </si>
  <si>
    <t xml:space="preserve">2025 год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</si>
  <si>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</si>
  <si>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</si>
  <si>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</si>
  <si>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</si>
  <si>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1</t>
  </si>
  <si>
    <t xml:space="preserve">2</t>
  </si>
  <si>
    <t xml:space="preserve">3</t>
  </si>
  <si>
    <r>
      <rPr>
        <b val="true"/>
        <sz val="11"/>
        <color theme="1"/>
        <rFont val="Times New Roman"/>
        <family val="1"/>
        <charset val="1"/>
      </rPr>
      <t xml:space="preserve">ВСЕГО ПО МУНИЦИПАЛЬНОЙ ПРОГРАММЕ, </t>
    </r>
    <r>
      <rPr>
        <sz val="11"/>
        <color theme="1"/>
        <rFont val="Times New Roman"/>
        <family val="1"/>
        <charset val="204"/>
      </rPr>
      <t xml:space="preserve">в том числе</t>
    </r>
  </si>
  <si>
    <t xml:space="preserve">x</t>
  </si>
  <si>
    <t xml:space="preserve">федеральный бюджет</t>
  </si>
  <si>
    <t xml:space="preserve">областной бюджет</t>
  </si>
  <si>
    <t xml:space="preserve">местный бюджет           </t>
  </si>
  <si>
    <r>
      <rPr>
        <b val="true"/>
        <sz val="11"/>
        <color theme="1"/>
        <rFont val="Times New Roman"/>
        <family val="1"/>
        <charset val="1"/>
      </rPr>
      <t xml:space="preserve">Капитальные вложения, </t>
    </r>
    <r>
      <rPr>
        <sz val="12"/>
        <color theme="1"/>
        <rFont val="Times New Roman"/>
        <family val="1"/>
        <charset val="204"/>
      </rPr>
      <t xml:space="preserve">в том числе</t>
    </r>
    <r>
      <rPr>
        <b val="true"/>
        <sz val="12"/>
        <color theme="1"/>
        <rFont val="Times New Roman"/>
        <family val="1"/>
        <charset val="204"/>
      </rPr>
      <t xml:space="preserve">     </t>
    </r>
  </si>
  <si>
    <t xml:space="preserve">х</t>
  </si>
  <si>
    <r>
      <rPr>
        <b val="true"/>
        <sz val="11"/>
        <color theme="1"/>
        <rFont val="Times New Roman"/>
        <family val="1"/>
        <charset val="1"/>
      </rPr>
      <t xml:space="preserve">Научно-исследовательские и опытно-конструкторские работы, </t>
    </r>
    <r>
      <rPr>
        <sz val="12"/>
        <color theme="1"/>
        <rFont val="Times New Roman"/>
        <family val="1"/>
        <charset val="204"/>
      </rPr>
      <t xml:space="preserve">в том числе</t>
    </r>
  </si>
  <si>
    <r>
      <rPr>
        <b val="true"/>
        <sz val="11"/>
        <color theme="1"/>
        <rFont val="Times New Roman"/>
        <family val="1"/>
        <charset val="1"/>
      </rPr>
      <t xml:space="preserve">Прочие нужды, </t>
    </r>
    <r>
      <rPr>
        <sz val="12"/>
        <color theme="1"/>
        <rFont val="Times New Roman"/>
        <family val="1"/>
        <charset val="204"/>
      </rPr>
      <t xml:space="preserve">в том числе</t>
    </r>
    <r>
      <rPr>
        <b val="true"/>
        <sz val="12"/>
        <color theme="1"/>
        <rFont val="Times New Roman"/>
        <family val="1"/>
        <charset val="204"/>
      </rPr>
      <t xml:space="preserve">             </t>
    </r>
  </si>
  <si>
    <t xml:space="preserve">ПОДПРОГРАММА 1.  «Развитие библиотечной деятельности  Тугулымского муниципального округа»</t>
  </si>
  <si>
    <r>
      <rPr>
        <b val="true"/>
        <sz val="11"/>
        <color theme="1"/>
        <rFont val="Times New Roman"/>
        <family val="1"/>
        <charset val="1"/>
      </rPr>
      <t xml:space="preserve">ВСЕГО ПО ПОДПРОГРАММЕ, </t>
    </r>
    <r>
      <rPr>
        <sz val="12"/>
        <color theme="1"/>
        <rFont val="Times New Roman"/>
        <family val="1"/>
        <charset val="204"/>
      </rPr>
      <t xml:space="preserve">в том числе </t>
    </r>
  </si>
  <si>
    <t xml:space="preserve">1. Капитальные вложения</t>
  </si>
  <si>
    <r>
      <rPr>
        <b val="true"/>
        <sz val="11"/>
        <color theme="1"/>
        <rFont val="Times New Roman"/>
        <family val="1"/>
        <charset val="1"/>
      </rPr>
      <t xml:space="preserve">Всего по направлению "Капитальные вложения",</t>
    </r>
    <r>
      <rPr>
        <sz val="12"/>
        <color theme="1"/>
        <rFont val="Times New Roman"/>
        <family val="1"/>
        <charset val="204"/>
      </rPr>
      <t xml:space="preserve"> в том числе:</t>
    </r>
  </si>
  <si>
    <t xml:space="preserve">местный бюджет  </t>
  </si>
  <si>
    <r>
      <rPr>
        <b val="true"/>
        <sz val="11"/>
        <color theme="1"/>
        <rFont val="Times New Roman"/>
        <family val="1"/>
        <charset val="1"/>
      </rPr>
      <t xml:space="preserve">Мероприятие 1.   </t>
    </r>
    <r>
      <rPr>
        <sz val="12"/>
        <color theme="1"/>
        <rFont val="Times New Roman"/>
        <family val="1"/>
        <charset val="204"/>
      </rPr>
      <t xml:space="preserve">Строительство объектов социальной инфраструктуры для библиотечного обслуживания населения, всего, из них:</t>
    </r>
  </si>
  <si>
    <t xml:space="preserve">6,12,18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</si>
  <si>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1.1.  Строительство Луговской поселковой библиотеки, в том числе</t>
    </r>
  </si>
  <si>
    <t xml:space="preserve">X</t>
  </si>
  <si>
    <t xml:space="preserve">местный бюджет, в том числе:</t>
  </si>
  <si>
    <t xml:space="preserve">местный бюджет (софинансирование)</t>
  </si>
  <si>
    <t xml:space="preserve">2. Прочие нужды</t>
  </si>
  <si>
    <r>
      <rPr>
        <b val="true"/>
        <sz val="11"/>
        <color theme="1"/>
        <rFont val="Times New Roman"/>
        <family val="1"/>
        <charset val="1"/>
      </rPr>
      <t xml:space="preserve">Всего по направлению "Прочие нужды", </t>
    </r>
    <r>
      <rPr>
        <sz val="12"/>
        <color theme="1"/>
        <rFont val="Times New Roman"/>
        <family val="1"/>
        <charset val="204"/>
      </rPr>
      <t xml:space="preserve">в том числе: </t>
    </r>
  </si>
  <si>
    <r>
      <rPr>
        <b val="true"/>
        <sz val="11"/>
        <color theme="1"/>
        <rFont val="Times New Roman"/>
        <family val="1"/>
        <charset val="1"/>
      </rPr>
      <t xml:space="preserve">Мероприятие 2. </t>
    </r>
    <r>
      <rPr>
        <sz val="12"/>
        <color theme="1"/>
        <rFont val="Times New Roman"/>
        <family val="1"/>
        <charset val="204"/>
      </rPr>
      <t xml:space="preserve">Информатизация библиотек МБУК "ЦБС ТМО", в том числе на модернизацию библиотек в части комплектования книжных фондов, приобретение компьютерного оборудования и лицензионного программного обеспечения, подключение муниципальных библиотек к сети "Интернет" и развитие системы библиотечного дела с учетом задачи расширения информационных технологий и оцифровки ( на условиях софинансирования) всего, из них:</t>
    </r>
  </si>
  <si>
    <t xml:space="preserve">7,8,11,12</t>
  </si>
  <si>
    <t xml:space="preserve">местный бюджет, в том числе          </t>
  </si>
  <si>
    <t xml:space="preserve">2.1. На модернизацию библиотек в части комплектования книжных фондов всего, из них: </t>
  </si>
  <si>
    <t xml:space="preserve">местный бюджет </t>
  </si>
  <si>
    <t xml:space="preserve">2.2. На информатизацию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 всего, из них:</t>
  </si>
  <si>
    <t xml:space="preserve">2.3 Подписка на издания</t>
  </si>
  <si>
    <t xml:space="preserve">местный бюджет</t>
  </si>
  <si>
    <r>
      <rPr>
        <b val="true"/>
        <sz val="11"/>
        <color theme="1"/>
        <rFont val="Times New Roman"/>
        <family val="1"/>
        <charset val="1"/>
      </rPr>
      <t xml:space="preserve">Мероприятие 3. </t>
    </r>
    <r>
      <rPr>
        <sz val="12"/>
        <color theme="1"/>
        <rFont val="Times New Roman"/>
        <family val="1"/>
        <charset val="204"/>
      </rPr>
      <t xml:space="preserve">Обеспечение деятельности МБУК «ЦБС ТМО», всего, из них:</t>
    </r>
  </si>
  <si>
    <t xml:space="preserve">4,5,8,9,12, 14,15,16,18</t>
  </si>
  <si>
    <t xml:space="preserve">3.1. На государственную поддержку лучших сельских учреждений культуры и лучших работников сельских учреждений культуры МБУК «ЦБС ТМО» всего, в том числе , из них: </t>
  </si>
  <si>
    <t xml:space="preserve">4,5,8,9,14,15,16,18</t>
  </si>
  <si>
    <t xml:space="preserve">местный бюджет (софинансирование)          </t>
  </si>
  <si>
    <t xml:space="preserve">3.1.1. На государственную поддержку лучших сельских учреждений культуры МБУК «ЦБС ТМО» Свердловской области всего, в том числе из них:</t>
  </si>
  <si>
    <t xml:space="preserve">4,5,8,12,18</t>
  </si>
  <si>
    <t xml:space="preserve">3.1.2. На государственную поддержку лучших работников сельских учреждений культуры МБУК «ЦБС ТМО» Свердловской области всего, в том числе из них:</t>
  </si>
  <si>
    <t xml:space="preserve">14,15,16,18</t>
  </si>
  <si>
    <t xml:space="preserve">местный бюджет (софинансирование)  </t>
  </si>
  <si>
    <r>
      <rPr>
        <b val="true"/>
        <sz val="11"/>
        <color theme="1"/>
        <rFont val="Times New Roman"/>
        <family val="1"/>
        <charset val="1"/>
      </rPr>
      <t xml:space="preserve">Мероприятие 4. </t>
    </r>
    <r>
      <rPr>
        <sz val="12"/>
        <color theme="1"/>
        <rFont val="Times New Roman"/>
        <family val="1"/>
        <charset val="204"/>
      </rPr>
      <t xml:space="preserve">Проведение ремонтных работ в зданиях и помещениях, в которых размещаются муниципальные учреждения культуры, приведение в соответствие с требованиями норм пожарной безопасности и санитарного благополучия, всего, из них:  </t>
    </r>
  </si>
  <si>
    <r>
      <rPr>
        <b val="true"/>
        <sz val="11"/>
        <color theme="1"/>
        <rFont val="Times New Roman"/>
        <family val="1"/>
        <charset val="1"/>
      </rPr>
      <t xml:space="preserve">Мероприятие 5. </t>
    </r>
    <r>
      <rPr>
        <sz val="12"/>
        <color theme="1"/>
        <rFont val="Times New Roman"/>
        <family val="1"/>
        <charset val="204"/>
      </rPr>
      <t xml:space="preserve">Создание модельных библиотек МБУК "ЦБС ТМО", в рамках регионального проекта «Обеспечение качества нового уровня развития инфраструктуры» («Культурная среда» (на условиях софинансирования), всего, из них:  </t>
    </r>
    <r>
      <rPr>
        <b val="true"/>
        <sz val="12"/>
        <color theme="1"/>
        <rFont val="Times New Roman"/>
        <family val="1"/>
        <charset val="204"/>
      </rPr>
      <t xml:space="preserve"> </t>
    </r>
  </si>
  <si>
    <t xml:space="preserve">4,5,8,9,18</t>
  </si>
  <si>
    <t xml:space="preserve">местный бюджет, в том числе                   </t>
  </si>
  <si>
    <r>
      <rPr>
        <b val="true"/>
        <sz val="11"/>
        <color theme="1"/>
        <rFont val="Times New Roman"/>
        <family val="1"/>
        <charset val="1"/>
      </rPr>
      <t xml:space="preserve">Мероприятие 6. </t>
    </r>
    <r>
      <rPr>
        <sz val="12"/>
        <color theme="1"/>
        <rFont val="Times New Roman"/>
        <family val="1"/>
        <charset val="204"/>
      </rPr>
      <t xml:space="preserve">Модернизация и укрепление материально - технической базы библиотек МБУК «ЦБС ТМО», всего, из них:</t>
    </r>
  </si>
  <si>
    <t xml:space="preserve">4,7,12,18</t>
  </si>
  <si>
    <t xml:space="preserve">ПОДПРОГРАММА 2.  «Организация деятельности учреждений культурно-досуговой сферы»</t>
  </si>
  <si>
    <r>
      <rPr>
        <b val="true"/>
        <sz val="11"/>
        <color theme="1"/>
        <rFont val="Times New Roman"/>
        <family val="1"/>
        <charset val="1"/>
      </rPr>
      <t xml:space="preserve">ВСЕГО ПО ПОДПРОГРАММЕ,</t>
    </r>
    <r>
      <rPr>
        <sz val="12"/>
        <color theme="1"/>
        <rFont val="Times New Roman"/>
        <family val="1"/>
        <charset val="204"/>
      </rPr>
      <t xml:space="preserve"> в том числе </t>
    </r>
  </si>
  <si>
    <r>
      <rPr>
        <b val="true"/>
        <sz val="11"/>
        <color theme="1"/>
        <rFont val="Times New Roman"/>
        <family val="1"/>
        <charset val="1"/>
      </rPr>
      <t xml:space="preserve">Мероприятие 7. </t>
    </r>
    <r>
      <rPr>
        <sz val="12"/>
        <color theme="1"/>
        <rFont val="Times New Roman"/>
        <family val="1"/>
        <charset val="204"/>
      </rPr>
      <t xml:space="preserve">Строительство объектов социальной инфраструктуры культурно - досуговой сферы, всего, из них:</t>
    </r>
  </si>
  <si>
    <t xml:space="preserve">22,35,40</t>
  </si>
  <si>
    <t xml:space="preserve">7.1.Строительство Верховинского СДК, в том числе:</t>
  </si>
  <si>
    <t xml:space="preserve">2. Научно-исследовательские и опытно-конструкторские работы</t>
  </si>
  <si>
    <r>
      <rPr>
        <b val="true"/>
        <sz val="11"/>
        <color theme="1"/>
        <rFont val="Times New Roman"/>
        <family val="1"/>
        <charset val="1"/>
      </rPr>
      <t xml:space="preserve">Всего по направлению «Научно-исследовательские и опытно-конструкторские работы»,</t>
    </r>
    <r>
      <rPr>
        <sz val="12"/>
        <color theme="1"/>
        <rFont val="Times New Roman"/>
        <family val="1"/>
        <charset val="204"/>
      </rPr>
      <t xml:space="preserve"> в том числе:</t>
    </r>
    <r>
      <rPr>
        <b val="true"/>
        <sz val="12"/>
        <color theme="1"/>
        <rFont val="Times New Roman"/>
        <family val="1"/>
        <charset val="204"/>
      </rPr>
      <t xml:space="preserve">  </t>
    </r>
  </si>
  <si>
    <r>
      <rPr>
        <b val="true"/>
        <sz val="11"/>
        <color theme="1"/>
        <rFont val="Times New Roman"/>
        <family val="1"/>
        <charset val="1"/>
      </rPr>
      <t xml:space="preserve">Мероприятие 8. </t>
    </r>
    <r>
      <rPr>
        <sz val="12"/>
        <color theme="1"/>
        <rFont val="Times New Roman"/>
        <family val="1"/>
        <charset val="204"/>
      </rPr>
      <t xml:space="preserve">Разработка проектно-сметной документации для строительства учреждений культуры, в том числе</t>
    </r>
  </si>
  <si>
    <t xml:space="preserve">3. Прочие нужды</t>
  </si>
  <si>
    <t xml:space="preserve">местный бюджет, в том числе:                        </t>
  </si>
  <si>
    <r>
      <rPr>
        <b val="true"/>
        <sz val="11"/>
        <color theme="1"/>
        <rFont val="Times New Roman"/>
        <family val="1"/>
        <charset val="1"/>
      </rPr>
      <t xml:space="preserve">Мероприятие 9.</t>
    </r>
    <r>
      <rPr>
        <sz val="12"/>
        <color theme="1"/>
        <rFont val="Times New Roman"/>
        <family val="1"/>
        <charset val="204"/>
      </rPr>
      <t xml:space="preserve"> Обеспечение учреждений культуры специализированным автотранспортом для обслуживания населения, в том числе сельского населения Тугулымского муниципального округа всего, в том числе из них:</t>
    </r>
  </si>
  <si>
    <r>
      <rPr>
        <b val="true"/>
        <sz val="11"/>
        <color theme="1"/>
        <rFont val="Times New Roman"/>
        <family val="1"/>
        <charset val="1"/>
      </rPr>
      <t xml:space="preserve">Мероприятие 10. </t>
    </r>
    <r>
      <rPr>
        <sz val="12"/>
        <color theme="1"/>
        <rFont val="Times New Roman"/>
        <family val="1"/>
        <charset val="204"/>
      </rPr>
      <t xml:space="preserve">Проведение ремонтных работ в зданиях и помещениях, в которых размещаются учреждения культуры МБУК "ЦСДК", приведение в соответствие с требованиями норм пожарной безопасности и санитарного благополучия, всего из них:</t>
    </r>
  </si>
  <si>
    <r>
      <rPr>
        <b val="true"/>
        <sz val="11"/>
        <color theme="1"/>
        <rFont val="Times New Roman"/>
        <family val="1"/>
        <charset val="1"/>
      </rPr>
      <t xml:space="preserve">Мероприятие 11.</t>
    </r>
    <r>
      <rPr>
        <sz val="12"/>
        <color theme="1"/>
        <rFont val="Times New Roman"/>
        <family val="1"/>
        <charset val="204"/>
      </rPr>
      <t xml:space="preserve"> Обеспечение деятельности МБУК "ЦСДК", всего, из них</t>
    </r>
  </si>
  <si>
    <t xml:space="preserve">24,25,31,32,33, 36,37,38,40</t>
  </si>
  <si>
    <t xml:space="preserve">11.1. На государственную поддержку лучших сельских учреждений культуры и лучших работников сельских учреждений культуры МБУК "ЦСДК" Свердловской области всего, в том числе, из них:</t>
  </si>
  <si>
    <t xml:space="preserve">11.1.1. На государственную поддержку лучших работников сельских учреждений культуры МБУК "ЦСДК" Свердловской области всего, в том числе из них:</t>
  </si>
  <si>
    <r>
      <rPr>
        <b val="true"/>
        <sz val="11"/>
        <color theme="1"/>
        <rFont val="Times New Roman"/>
        <family val="1"/>
        <charset val="1"/>
      </rPr>
      <t xml:space="preserve">Мероприятие 12. </t>
    </r>
    <r>
      <rPr>
        <sz val="12"/>
        <color theme="1"/>
        <rFont val="Times New Roman"/>
        <family val="1"/>
        <charset val="204"/>
      </rPr>
      <t xml:space="preserve">Обеспечение мероприятий по укреплению и развитию материально - технической базы учреждений культуры МБУК "ЦСДК", всего, из них</t>
    </r>
  </si>
  <si>
    <t xml:space="preserve">22,23,26</t>
  </si>
  <si>
    <t xml:space="preserve">областной бюджет </t>
  </si>
  <si>
    <r>
      <rPr>
        <b val="true"/>
        <sz val="11"/>
        <color theme="1"/>
        <rFont val="Times New Roman"/>
        <family val="1"/>
        <charset val="1"/>
      </rPr>
      <t xml:space="preserve">Мероприятие 13. </t>
    </r>
    <r>
      <rPr>
        <sz val="12"/>
        <color theme="1"/>
        <rFont val="Times New Roman"/>
        <family val="1"/>
        <charset val="204"/>
      </rPr>
      <t xml:space="preserve">Мероприятия в сфере культуры и искусства, в том числе реализация культурно-массовых мероприятий</t>
    </r>
    <r>
      <rPr>
        <sz val="11"/>
        <color theme="1"/>
        <rFont val="Calibri"/>
        <family val="2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МБУК "ЦСДК", всего из них:</t>
    </r>
  </si>
  <si>
    <t xml:space="preserve">22,23,26,38</t>
  </si>
  <si>
    <r>
      <rPr>
        <b val="true"/>
        <sz val="12"/>
        <color theme="1"/>
        <rFont val="Times New Roman"/>
        <family val="1"/>
        <charset val="204"/>
      </rPr>
      <t xml:space="preserve">Мероприятие 14.</t>
    </r>
    <r>
      <rPr>
        <sz val="12"/>
        <color theme="1"/>
        <rFont val="Times New Roman"/>
        <family val="1"/>
        <charset val="204"/>
      </rPr>
      <t xml:space="preserve"> Проведение обменных выставок с ведущими федеральными музеями, государственными и муниципальными музеями Свердловской области в 2025 году.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</si>
</sst>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"/>
    <numFmt numFmtId="166" formatCode="#,##0"/>
    <numFmt numFmtId="167" formatCode="_-* #,##0.00\ _₽_-;\-* #,##0.00\ _₽_-;_-* \-??\ _₽_-;_-@_-"/>
    <numFmt numFmtId="168" formatCode="_-* #,##0.0\ _₽_-;\-* #,##0.0\ _₽_-;_-* \-??\ _₽_-;_-@_-"/>
    <numFmt numFmtId="169" formatCode="0.0"/>
  </numFmts>
  <fonts count="13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Times New Roman"/>
      <family val="1"/>
      <charset val="1"/>
    </font>
    <font>
      <b val="true"/>
      <sz val="12"/>
      <color theme="1"/>
      <name val="Times New Roman"/>
      <family val="1"/>
      <charset val="1"/>
    </font>
    <font>
      <sz val="11"/>
      <name val="Times New Roman"/>
      <family val="1"/>
      <charset val="1"/>
    </font>
    <font>
      <sz val="11"/>
      <color theme="1"/>
      <name val="Times New Roman"/>
      <family val="1"/>
      <charset val="1"/>
    </font>
    <font>
      <b val="true"/>
      <sz val="11"/>
      <color theme="1"/>
      <name val="Times New Roman"/>
      <family val="1"/>
      <charset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2" fillId="0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6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58"/>
  <sheetViews>
    <sheetView showFormulas="false" showGridLines="true" showRowColHeaders="true" showZeros="true" rightToLeft="false" tabSelected="true" showOutlineSymbols="true" defaultGridColor="true" view="normal" topLeftCell="A1" colorId="64" zoomScale="86" zoomScaleNormal="86" zoomScalePageLayoutView="100" workbookViewId="0">
      <pane xSplit="9" ySplit="12" topLeftCell="J13" activePane="bottomRight" state="frozen"/>
      <selection pane="topLeft" activeCell="A1" activeCellId="0" sqref="A1"/>
      <selection pane="topRight" activeCell="J1" activeCellId="0" sqref="J1"/>
      <selection pane="bottomLeft" activeCell="A13" activeCellId="0" sqref="A13"/>
      <selection pane="bottomRight" activeCell="D156" activeCellId="0" sqref="D156"/>
    </sheetView>
  </sheetViews>
  <sheetFormatPr defaultColWidth="9.1484375" defaultRowHeight="15" customHeight="false" zeroHeight="false" outlineLevelRow="0" outlineLevelCol="0"/>
  <cols>
    <col collapsed="false" customWidth="true" hidden="false" outlineLevel="0" max="1" min="1" style="1" width="5.82"/>
    <col collapsed="false" customWidth="true" hidden="false" outlineLevel="0" max="2" min="2" style="1" width="35.1"/>
    <col collapsed="false" customWidth="true" hidden="false" outlineLevel="0" max="3" min="3" style="1" width="12.86"/>
    <col collapsed="false" customWidth="true" hidden="false" outlineLevel="0" max="4" min="4" style="1" width="13.15"/>
    <col collapsed="false" customWidth="true" hidden="false" outlineLevel="0" max="5" min="5" style="1" width="12.57"/>
    <col collapsed="false" customWidth="true" hidden="false" outlineLevel="0" max="6" min="6" style="1" width="14"/>
    <col collapsed="false" customWidth="true" hidden="false" outlineLevel="0" max="7" min="7" style="1" width="11.57"/>
    <col collapsed="false" customWidth="true" hidden="false" outlineLevel="0" max="8" min="8" style="1" width="12.15"/>
    <col collapsed="false" customWidth="true" hidden="false" outlineLevel="0" max="9" min="9" style="1" width="10.57"/>
    <col collapsed="false" customWidth="true" hidden="false" outlineLevel="0" max="10" min="10" style="1" width="14.42"/>
    <col collapsed="false" customWidth="false" hidden="false" outlineLevel="0" max="16384" min="11" style="1" width="9.14"/>
  </cols>
  <sheetData>
    <row r="1" customFormat="false" ht="15" hidden="false" customHeight="false" outlineLevel="0" collapsed="false">
      <c r="G1" s="2"/>
      <c r="H1" s="2"/>
      <c r="I1" s="3"/>
      <c r="J1" s="3" t="s">
        <v>0</v>
      </c>
    </row>
    <row r="2" customFormat="false" ht="15" hidden="false" customHeight="false" outlineLevel="0" collapsed="false">
      <c r="G2" s="2"/>
      <c r="H2" s="2"/>
      <c r="I2" s="2"/>
      <c r="J2" s="3" t="s">
        <v>1</v>
      </c>
    </row>
    <row r="3" customFormat="false" ht="15" hidden="false" customHeight="false" outlineLevel="0" collapsed="false">
      <c r="G3" s="2"/>
      <c r="H3" s="2"/>
      <c r="I3" s="2"/>
      <c r="J3" s="3" t="s">
        <v>2</v>
      </c>
    </row>
    <row r="4" customFormat="false" ht="15" hidden="false" customHeight="false" outlineLevel="0" collapsed="false">
      <c r="G4" s="2"/>
      <c r="H4" s="2"/>
      <c r="I4" s="2"/>
      <c r="J4" s="3" t="s">
        <v>3</v>
      </c>
    </row>
    <row r="5" customFormat="false" ht="15" hidden="false" customHeight="false" outlineLevel="0" collapsed="false">
      <c r="G5" s="2"/>
      <c r="H5" s="2"/>
      <c r="I5" s="2"/>
      <c r="J5" s="3" t="s">
        <v>4</v>
      </c>
    </row>
    <row r="7" customFormat="false" ht="15" hidden="false" customHeight="false" outlineLevel="0" collapsed="false">
      <c r="B7" s="2"/>
      <c r="C7" s="2"/>
      <c r="D7" s="2"/>
      <c r="E7" s="4" t="s">
        <v>5</v>
      </c>
      <c r="F7" s="2"/>
      <c r="G7" s="2"/>
      <c r="H7" s="2"/>
      <c r="I7" s="2"/>
    </row>
    <row r="8" customFormat="false" ht="15" hidden="false" customHeight="false" outlineLevel="0" collapsed="false">
      <c r="B8" s="2"/>
      <c r="C8" s="2"/>
      <c r="D8" s="2"/>
      <c r="E8" s="4" t="s">
        <v>6</v>
      </c>
      <c r="F8" s="2"/>
      <c r="G8" s="2"/>
      <c r="H8" s="2"/>
      <c r="I8" s="2"/>
    </row>
    <row r="9" customFormat="false" ht="15" hidden="false" customHeight="false" outlineLevel="0" collapsed="false">
      <c r="B9" s="2"/>
      <c r="C9" s="2"/>
      <c r="D9" s="2"/>
      <c r="E9" s="4" t="s">
        <v>7</v>
      </c>
      <c r="F9" s="2"/>
      <c r="G9" s="2"/>
      <c r="H9" s="2"/>
      <c r="I9" s="2"/>
    </row>
    <row r="11" customFormat="false" ht="27.75" hidden="false" customHeight="true" outlineLevel="0" collapsed="false">
      <c r="A11" s="5" t="s">
        <v>8</v>
      </c>
      <c r="B11" s="5" t="s">
        <v>9</v>
      </c>
      <c r="C11" s="6" t="s">
        <v>10</v>
      </c>
      <c r="D11" s="6"/>
      <c r="E11" s="6"/>
      <c r="F11" s="6"/>
      <c r="G11" s="6"/>
      <c r="H11" s="6"/>
      <c r="I11" s="6"/>
      <c r="J11" s="5" t="s">
        <v>11</v>
      </c>
    </row>
    <row r="12" customFormat="false" ht="57.25" hidden="false" customHeight="true" outlineLevel="0" collapsed="false">
      <c r="A12" s="5"/>
      <c r="B12" s="5"/>
      <c r="C12" s="7" t="s">
        <v>12</v>
      </c>
      <c r="D12" s="8" t="s">
        <v>13</v>
      </c>
      <c r="E12" s="8" t="s">
        <v>14</v>
      </c>
      <c r="F12" s="8" t="s">
        <v>15</v>
      </c>
      <c r="G12" s="8" t="s">
        <v>16</v>
      </c>
      <c r="H12" s="8" t="s">
        <v>17</v>
      </c>
      <c r="I12" s="8" t="s">
        <v>18</v>
      </c>
      <c r="J12" s="5"/>
    </row>
    <row r="13" customFormat="false" ht="15" hidden="false" customHeight="false" outlineLevel="0" collapsed="false">
      <c r="A13" s="9" t="s">
        <v>19</v>
      </c>
      <c r="B13" s="10" t="s">
        <v>20</v>
      </c>
      <c r="C13" s="10" t="s">
        <v>21</v>
      </c>
      <c r="D13" s="10" t="n">
        <v>4</v>
      </c>
      <c r="E13" s="10" t="n">
        <v>5</v>
      </c>
      <c r="F13" s="10" t="n">
        <v>6</v>
      </c>
      <c r="G13" s="10" t="n">
        <v>7</v>
      </c>
      <c r="H13" s="10" t="n">
        <v>8</v>
      </c>
      <c r="I13" s="10" t="n">
        <v>9</v>
      </c>
      <c r="J13" s="10" t="n">
        <v>10</v>
      </c>
    </row>
    <row r="14" customFormat="false" ht="28.6" hidden="false" customHeight="true" outlineLevel="0" collapsed="false">
      <c r="A14" s="11" t="n">
        <v>1</v>
      </c>
      <c r="B14" s="12" t="s">
        <v>22</v>
      </c>
      <c r="C14" s="13" t="n">
        <f aca="false">D14+E14+F14+G14+H14+I14</f>
        <v>1163951.1</v>
      </c>
      <c r="D14" s="14" t="n">
        <v>159188.6</v>
      </c>
      <c r="E14" s="14" t="n">
        <f aca="false">SUM(E15:E17)</f>
        <v>187008.4</v>
      </c>
      <c r="F14" s="14" t="n">
        <f aca="false">F92+F31</f>
        <v>212557.3</v>
      </c>
      <c r="G14" s="14" t="n">
        <v>217886.9</v>
      </c>
      <c r="H14" s="14" t="n">
        <f aca="false">H31+H92</f>
        <v>232139.4</v>
      </c>
      <c r="I14" s="14" t="n">
        <f aca="false">SUM(I15:I17)</f>
        <v>155170.5</v>
      </c>
      <c r="J14" s="13" t="s">
        <v>23</v>
      </c>
    </row>
    <row r="15" customFormat="false" ht="15" hidden="false" customHeight="false" outlineLevel="0" collapsed="false">
      <c r="A15" s="15" t="n">
        <v>2</v>
      </c>
      <c r="B15" s="16" t="s">
        <v>24</v>
      </c>
      <c r="C15" s="17" t="n">
        <f aca="false">SUM(D15:I15)</f>
        <v>6291.2</v>
      </c>
      <c r="D15" s="17" t="n">
        <f aca="false">D19+D23+D27</f>
        <v>5530.3</v>
      </c>
      <c r="E15" s="17" t="n">
        <f aca="false">E19+E23+E27</f>
        <v>310</v>
      </c>
      <c r="F15" s="17" t="n">
        <v>450.9</v>
      </c>
      <c r="G15" s="17" t="n">
        <f aca="false">G19+G23+G27</f>
        <v>0</v>
      </c>
      <c r="H15" s="17" t="n">
        <f aca="false">H19+H23+H27</f>
        <v>0</v>
      </c>
      <c r="I15" s="17" t="n">
        <f aca="false">I19+I23+I27</f>
        <v>0</v>
      </c>
      <c r="J15" s="17" t="s">
        <v>23</v>
      </c>
    </row>
    <row r="16" customFormat="false" ht="16.5" hidden="false" customHeight="true" outlineLevel="0" collapsed="false">
      <c r="A16" s="11" t="n">
        <v>3</v>
      </c>
      <c r="B16" s="16" t="s">
        <v>25</v>
      </c>
      <c r="C16" s="17" t="n">
        <f aca="false">SUM(D16:I16)</f>
        <v>20341.2</v>
      </c>
      <c r="D16" s="17" t="n">
        <v>18195.8</v>
      </c>
      <c r="E16" s="17" t="n">
        <v>400</v>
      </c>
      <c r="F16" s="18" t="n">
        <v>1745.4</v>
      </c>
      <c r="G16" s="17" t="n">
        <f aca="false">G20+G24+G28</f>
        <v>0</v>
      </c>
      <c r="H16" s="17" t="n">
        <f aca="false">H20+H24+H28</f>
        <v>0</v>
      </c>
      <c r="I16" s="17" t="n">
        <f aca="false">I20+I24+I28</f>
        <v>0</v>
      </c>
      <c r="J16" s="17" t="s">
        <v>23</v>
      </c>
    </row>
    <row r="17" customFormat="false" ht="20.25" hidden="false" customHeight="true" outlineLevel="0" collapsed="false">
      <c r="A17" s="15" t="n">
        <v>4</v>
      </c>
      <c r="B17" s="16" t="s">
        <v>26</v>
      </c>
      <c r="C17" s="17" t="n">
        <f aca="false">SUM(D17:I17)</f>
        <v>1137318.7</v>
      </c>
      <c r="D17" s="17" t="n">
        <v>135462.5</v>
      </c>
      <c r="E17" s="17" t="n">
        <v>186298.4</v>
      </c>
      <c r="F17" s="19" t="n">
        <f aca="false">F14-F15-F16</f>
        <v>210361</v>
      </c>
      <c r="G17" s="14" t="n">
        <v>217886.9</v>
      </c>
      <c r="H17" s="17" t="n">
        <f aca="false">H14</f>
        <v>232139.4</v>
      </c>
      <c r="I17" s="17" t="n">
        <f aca="false">I21+I25+I29</f>
        <v>155170.5</v>
      </c>
      <c r="J17" s="17" t="s">
        <v>23</v>
      </c>
    </row>
    <row r="18" customFormat="false" ht="18.2" hidden="false" customHeight="true" outlineLevel="0" collapsed="false">
      <c r="A18" s="11" t="n">
        <v>5</v>
      </c>
      <c r="B18" s="20" t="s">
        <v>27</v>
      </c>
      <c r="C18" s="17" t="n">
        <f aca="false">SUM(D18:I18)</f>
        <v>120</v>
      </c>
      <c r="D18" s="17" t="n">
        <f aca="false">SUM(D19:D21)</f>
        <v>120</v>
      </c>
      <c r="E18" s="17" t="n">
        <f aca="false">SUM(E19:E21)</f>
        <v>0</v>
      </c>
      <c r="F18" s="17" t="n">
        <f aca="false">SUM(F19:F21)</f>
        <v>0</v>
      </c>
      <c r="G18" s="17" t="n">
        <f aca="false">SUM(G19:G21)</f>
        <v>0</v>
      </c>
      <c r="H18" s="17" t="n">
        <f aca="false">SUM(H19:H21)</f>
        <v>0</v>
      </c>
      <c r="I18" s="17" t="n">
        <f aca="false">SUM(I19:I21)</f>
        <v>0</v>
      </c>
      <c r="J18" s="17" t="s">
        <v>23</v>
      </c>
    </row>
    <row r="19" customFormat="false" ht="18" hidden="false" customHeight="true" outlineLevel="0" collapsed="false">
      <c r="A19" s="15" t="n">
        <v>6</v>
      </c>
      <c r="B19" s="16" t="s">
        <v>24</v>
      </c>
      <c r="C19" s="17" t="n">
        <f aca="false">SUM(D19:I19)</f>
        <v>0</v>
      </c>
      <c r="D19" s="17" t="n">
        <f aca="false">D37+D98</f>
        <v>0</v>
      </c>
      <c r="E19" s="17" t="n">
        <f aca="false">E37+E98</f>
        <v>0</v>
      </c>
      <c r="F19" s="17" t="n">
        <f aca="false">F37+F98</f>
        <v>0</v>
      </c>
      <c r="G19" s="17" t="n">
        <f aca="false">G37+G98</f>
        <v>0</v>
      </c>
      <c r="H19" s="17" t="n">
        <f aca="false">H37+H98</f>
        <v>0</v>
      </c>
      <c r="I19" s="17" t="n">
        <f aca="false">I37+I98</f>
        <v>0</v>
      </c>
      <c r="J19" s="17" t="s">
        <v>28</v>
      </c>
    </row>
    <row r="20" customFormat="false" ht="21" hidden="false" customHeight="true" outlineLevel="0" collapsed="false">
      <c r="A20" s="11" t="n">
        <v>7</v>
      </c>
      <c r="B20" s="16" t="s">
        <v>25</v>
      </c>
      <c r="C20" s="17" t="n">
        <f aca="false">SUM(D20:I20)</f>
        <v>0</v>
      </c>
      <c r="D20" s="17" t="n">
        <f aca="false">D38+D99</f>
        <v>0</v>
      </c>
      <c r="E20" s="17" t="n">
        <f aca="false">E38+E99</f>
        <v>0</v>
      </c>
      <c r="F20" s="17" t="n">
        <f aca="false">F38+F99</f>
        <v>0</v>
      </c>
      <c r="G20" s="17" t="n">
        <f aca="false">G38+G99</f>
        <v>0</v>
      </c>
      <c r="H20" s="17" t="n">
        <f aca="false">H38+H99</f>
        <v>0</v>
      </c>
      <c r="I20" s="17" t="n">
        <f aca="false">I38+I99</f>
        <v>0</v>
      </c>
      <c r="J20" s="17" t="s">
        <v>28</v>
      </c>
    </row>
    <row r="21" customFormat="false" ht="19.5" hidden="false" customHeight="true" outlineLevel="0" collapsed="false">
      <c r="A21" s="15" t="n">
        <v>8</v>
      </c>
      <c r="B21" s="16" t="s">
        <v>26</v>
      </c>
      <c r="C21" s="17" t="n">
        <f aca="false">SUM(D21:I21)</f>
        <v>120</v>
      </c>
      <c r="D21" s="17" t="n">
        <f aca="false">D39+D100</f>
        <v>120</v>
      </c>
      <c r="E21" s="17" t="n">
        <f aca="false">E39+E100</f>
        <v>0</v>
      </c>
      <c r="F21" s="17" t="n">
        <f aca="false">F39+F100</f>
        <v>0</v>
      </c>
      <c r="G21" s="17" t="n">
        <f aca="false">G39+G100</f>
        <v>0</v>
      </c>
      <c r="H21" s="17" t="n">
        <f aca="false">H39+H100</f>
        <v>0</v>
      </c>
      <c r="I21" s="17" t="n">
        <f aca="false">I39+I100</f>
        <v>0</v>
      </c>
      <c r="J21" s="17" t="s">
        <v>23</v>
      </c>
    </row>
    <row r="22" customFormat="false" ht="40.75" hidden="false" customHeight="false" outlineLevel="0" collapsed="false">
      <c r="A22" s="11" t="n">
        <v>9</v>
      </c>
      <c r="B22" s="21" t="s">
        <v>29</v>
      </c>
      <c r="C22" s="13" t="n">
        <f aca="false">SUM(D22:I22)</f>
        <v>0</v>
      </c>
      <c r="D22" s="13" t="n">
        <f aca="false">SUM(D23:D25)</f>
        <v>0</v>
      </c>
      <c r="E22" s="13" t="n">
        <v>0</v>
      </c>
      <c r="F22" s="13" t="n">
        <v>0</v>
      </c>
      <c r="G22" s="13" t="n">
        <v>0</v>
      </c>
      <c r="H22" s="13" t="n">
        <v>0</v>
      </c>
      <c r="I22" s="13" t="n">
        <v>0</v>
      </c>
      <c r="J22" s="22" t="s">
        <v>23</v>
      </c>
    </row>
    <row r="23" customFormat="false" ht="15" hidden="false" customHeight="false" outlineLevel="0" collapsed="false">
      <c r="A23" s="15" t="n">
        <v>10</v>
      </c>
      <c r="B23" s="23" t="s">
        <v>24</v>
      </c>
      <c r="C23" s="17" t="n">
        <f aca="false">SUM(D23:I23)</f>
        <v>0</v>
      </c>
      <c r="D23" s="17" t="n">
        <f aca="false">D109</f>
        <v>0</v>
      </c>
      <c r="E23" s="17" t="n">
        <f aca="false">E109</f>
        <v>0</v>
      </c>
      <c r="F23" s="17" t="n">
        <f aca="false">F109</f>
        <v>0</v>
      </c>
      <c r="G23" s="17" t="n">
        <f aca="false">G109</f>
        <v>0</v>
      </c>
      <c r="H23" s="17" t="n">
        <f aca="false">H109</f>
        <v>0</v>
      </c>
      <c r="I23" s="17" t="n">
        <f aca="false">I109</f>
        <v>0</v>
      </c>
      <c r="J23" s="13" t="s">
        <v>28</v>
      </c>
    </row>
    <row r="24" customFormat="false" ht="15" hidden="false" customHeight="false" outlineLevel="0" collapsed="false">
      <c r="A24" s="11" t="n">
        <v>11</v>
      </c>
      <c r="B24" s="16" t="s">
        <v>25</v>
      </c>
      <c r="C24" s="17" t="n">
        <f aca="false">SUM(D24:I24)</f>
        <v>0</v>
      </c>
      <c r="D24" s="17" t="n">
        <f aca="false">D110</f>
        <v>0</v>
      </c>
      <c r="E24" s="17" t="n">
        <f aca="false">E110</f>
        <v>0</v>
      </c>
      <c r="F24" s="17" t="n">
        <f aca="false">F110</f>
        <v>0</v>
      </c>
      <c r="G24" s="17" t="n">
        <f aca="false">G110</f>
        <v>0</v>
      </c>
      <c r="H24" s="17" t="n">
        <f aca="false">H110</f>
        <v>0</v>
      </c>
      <c r="I24" s="17" t="n">
        <f aca="false">I110</f>
        <v>0</v>
      </c>
      <c r="J24" s="17" t="s">
        <v>28</v>
      </c>
    </row>
    <row r="25" customFormat="false" ht="15" hidden="false" customHeight="false" outlineLevel="0" collapsed="false">
      <c r="A25" s="15" t="n">
        <v>12</v>
      </c>
      <c r="B25" s="16" t="s">
        <v>26</v>
      </c>
      <c r="C25" s="17" t="n">
        <f aca="false">SUM(D25:I25)</f>
        <v>0</v>
      </c>
      <c r="D25" s="17" t="n">
        <f aca="false">D111</f>
        <v>0</v>
      </c>
      <c r="E25" s="17" t="n">
        <f aca="false">E111</f>
        <v>0</v>
      </c>
      <c r="F25" s="17" t="n">
        <f aca="false">F111</f>
        <v>0</v>
      </c>
      <c r="G25" s="17" t="n">
        <f aca="false">G111</f>
        <v>0</v>
      </c>
      <c r="H25" s="17" t="n">
        <f aca="false">H111</f>
        <v>0</v>
      </c>
      <c r="I25" s="17" t="n">
        <f aca="false">I111</f>
        <v>0</v>
      </c>
      <c r="J25" s="17" t="s">
        <v>23</v>
      </c>
    </row>
    <row r="26" customFormat="false" ht="15" hidden="false" customHeight="false" outlineLevel="0" collapsed="false">
      <c r="A26" s="11" t="n">
        <v>13</v>
      </c>
      <c r="B26" s="24" t="s">
        <v>30</v>
      </c>
      <c r="C26" s="17" t="n">
        <f aca="false">D26+E26+F26+G26+H26+I26</f>
        <v>1163831.1</v>
      </c>
      <c r="D26" s="17" t="n">
        <v>159068.6</v>
      </c>
      <c r="E26" s="17" t="n">
        <v>187008.4</v>
      </c>
      <c r="F26" s="17" t="n">
        <f aca="false">F14</f>
        <v>212557.3</v>
      </c>
      <c r="G26" s="14" t="n">
        <v>217886.9</v>
      </c>
      <c r="H26" s="17" t="n">
        <f aca="false">H14</f>
        <v>232139.4</v>
      </c>
      <c r="I26" s="17" t="n">
        <f aca="false">SUM(I27:I29)</f>
        <v>155170.5</v>
      </c>
      <c r="J26" s="17" t="s">
        <v>23</v>
      </c>
    </row>
    <row r="27" customFormat="false" ht="15" hidden="false" customHeight="false" outlineLevel="0" collapsed="false">
      <c r="A27" s="15" t="n">
        <v>14</v>
      </c>
      <c r="B27" s="16" t="s">
        <v>24</v>
      </c>
      <c r="C27" s="17" t="n">
        <f aca="false">SUM(D27:I27)</f>
        <v>6291.2</v>
      </c>
      <c r="D27" s="17" t="n">
        <f aca="false">D48+D119</f>
        <v>5530.3</v>
      </c>
      <c r="E27" s="17" t="n">
        <f aca="false">E48+E119</f>
        <v>310</v>
      </c>
      <c r="F27" s="17" t="n">
        <f aca="false">F48+F119</f>
        <v>450.9</v>
      </c>
      <c r="G27" s="17" t="n">
        <f aca="false">G48+G119</f>
        <v>0</v>
      </c>
      <c r="H27" s="17" t="n">
        <f aca="false">H48+H119</f>
        <v>0</v>
      </c>
      <c r="I27" s="17" t="n">
        <f aca="false">I48+I119</f>
        <v>0</v>
      </c>
      <c r="J27" s="17" t="s">
        <v>28</v>
      </c>
    </row>
    <row r="28" customFormat="false" ht="15" hidden="false" customHeight="false" outlineLevel="0" collapsed="false">
      <c r="A28" s="11" t="n">
        <v>15</v>
      </c>
      <c r="B28" s="16" t="s">
        <v>25</v>
      </c>
      <c r="C28" s="17" t="n">
        <f aca="false">SUM(D28:I28)</f>
        <v>20341.2</v>
      </c>
      <c r="D28" s="17" t="n">
        <v>18195.8</v>
      </c>
      <c r="E28" s="17" t="n">
        <v>400</v>
      </c>
      <c r="F28" s="18" t="n">
        <v>1745.4</v>
      </c>
      <c r="G28" s="17" t="n">
        <f aca="false">G49+G120</f>
        <v>0</v>
      </c>
      <c r="H28" s="17" t="n">
        <f aca="false">H49+H120</f>
        <v>0</v>
      </c>
      <c r="I28" s="17" t="n">
        <f aca="false">I49+I120</f>
        <v>0</v>
      </c>
      <c r="J28" s="17" t="s">
        <v>28</v>
      </c>
    </row>
    <row r="29" customFormat="false" ht="15" hidden="false" customHeight="false" outlineLevel="0" collapsed="false">
      <c r="A29" s="15" t="n">
        <v>16</v>
      </c>
      <c r="B29" s="16" t="s">
        <v>26</v>
      </c>
      <c r="C29" s="17" t="n">
        <f aca="false">SUM(D29:I29)</f>
        <v>1137198.7</v>
      </c>
      <c r="D29" s="17" t="n">
        <v>135342.5</v>
      </c>
      <c r="E29" s="17" t="n">
        <v>186298.4</v>
      </c>
      <c r="F29" s="19" t="n">
        <f aca="false">F26-F27-F28</f>
        <v>210361</v>
      </c>
      <c r="G29" s="14" t="n">
        <v>217886.9</v>
      </c>
      <c r="H29" s="17" t="n">
        <f aca="false">H14</f>
        <v>232139.4</v>
      </c>
      <c r="I29" s="17" t="n">
        <f aca="false">I50+I121</f>
        <v>155170.5</v>
      </c>
      <c r="J29" s="17" t="s">
        <v>23</v>
      </c>
    </row>
    <row r="30" customFormat="false" ht="15" hidden="false" customHeight="true" outlineLevel="0" collapsed="false">
      <c r="A30" s="11" t="n">
        <v>17</v>
      </c>
      <c r="B30" s="14" t="s">
        <v>31</v>
      </c>
      <c r="C30" s="14"/>
      <c r="D30" s="14"/>
      <c r="E30" s="14"/>
      <c r="F30" s="14"/>
      <c r="G30" s="14"/>
      <c r="H30" s="14"/>
      <c r="I30" s="14"/>
      <c r="J30" s="14"/>
    </row>
    <row r="31" customFormat="false" ht="27.75" hidden="false" customHeight="false" outlineLevel="0" collapsed="false">
      <c r="A31" s="15" t="n">
        <v>18</v>
      </c>
      <c r="B31" s="21" t="s">
        <v>32</v>
      </c>
      <c r="C31" s="17" t="n">
        <f aca="false">SUM(C32+C33+C34)</f>
        <v>489752.7</v>
      </c>
      <c r="D31" s="22" t="n">
        <v>62816.9</v>
      </c>
      <c r="E31" s="22" t="n">
        <f aca="false">SUM(E32:E34)</f>
        <v>78212</v>
      </c>
      <c r="F31" s="22" t="n">
        <v>87887.8</v>
      </c>
      <c r="G31" s="22" t="n">
        <v>89379</v>
      </c>
      <c r="H31" s="22" t="n">
        <v>96722.4</v>
      </c>
      <c r="I31" s="22" t="n">
        <f aca="false">SUM(I32:I34)</f>
        <v>74734.6</v>
      </c>
      <c r="J31" s="22" t="s">
        <v>23</v>
      </c>
    </row>
    <row r="32" customFormat="false" ht="15" hidden="false" customHeight="false" outlineLevel="0" collapsed="false">
      <c r="A32" s="11" t="n">
        <v>19</v>
      </c>
      <c r="B32" s="23" t="s">
        <v>24</v>
      </c>
      <c r="C32" s="17" t="n">
        <f aca="false">SUM(D32:I32)</f>
        <v>1244</v>
      </c>
      <c r="D32" s="13" t="n">
        <f aca="false">D37+D48</f>
        <v>483.1</v>
      </c>
      <c r="E32" s="13" t="n">
        <f aca="false">E37+E48</f>
        <v>310</v>
      </c>
      <c r="F32" s="13" t="n">
        <f aca="false">F37+F48</f>
        <v>450.9</v>
      </c>
      <c r="G32" s="13" t="n">
        <f aca="false">G37+G48</f>
        <v>0</v>
      </c>
      <c r="H32" s="13" t="n">
        <f aca="false">H37+H48</f>
        <v>0</v>
      </c>
      <c r="I32" s="13" t="n">
        <f aca="false">I37+I48</f>
        <v>0</v>
      </c>
      <c r="J32" s="13" t="s">
        <v>28</v>
      </c>
    </row>
    <row r="33" customFormat="false" ht="15" hidden="false" customHeight="false" outlineLevel="0" collapsed="false">
      <c r="A33" s="15" t="n">
        <v>20</v>
      </c>
      <c r="B33" s="16" t="s">
        <v>25</v>
      </c>
      <c r="C33" s="17" t="n">
        <f aca="false">C49</f>
        <v>4230</v>
      </c>
      <c r="D33" s="17" t="n">
        <v>4229.96</v>
      </c>
      <c r="E33" s="17" t="n">
        <f aca="false">E38+E49</f>
        <v>0</v>
      </c>
      <c r="F33" s="17" t="n">
        <f aca="false">F38+F49</f>
        <v>0</v>
      </c>
      <c r="G33" s="17" t="n">
        <f aca="false">G38+G49</f>
        <v>0</v>
      </c>
      <c r="H33" s="17" t="n">
        <f aca="false">H38+H49</f>
        <v>0</v>
      </c>
      <c r="I33" s="17" t="n">
        <f aca="false">I38+I49</f>
        <v>0</v>
      </c>
      <c r="J33" s="17" t="s">
        <v>28</v>
      </c>
    </row>
    <row r="34" customFormat="false" ht="15" hidden="false" customHeight="false" outlineLevel="0" collapsed="false">
      <c r="A34" s="11" t="n">
        <v>21</v>
      </c>
      <c r="B34" s="16" t="s">
        <v>26</v>
      </c>
      <c r="C34" s="17" t="n">
        <f aca="false">SUM(C39+C50)</f>
        <v>484278.7</v>
      </c>
      <c r="D34" s="17" t="n">
        <v>58103.8</v>
      </c>
      <c r="E34" s="17" t="n">
        <f aca="false">E39+E50</f>
        <v>77902</v>
      </c>
      <c r="F34" s="22" t="n">
        <f aca="false">F31-F32</f>
        <v>87436.9</v>
      </c>
      <c r="G34" s="17" t="n">
        <f aca="false">G31</f>
        <v>89379</v>
      </c>
      <c r="H34" s="22" t="n">
        <v>96722.4</v>
      </c>
      <c r="I34" s="17" t="n">
        <f aca="false">I39+I50</f>
        <v>74734.6</v>
      </c>
      <c r="J34" s="17" t="s">
        <v>23</v>
      </c>
    </row>
    <row r="35" customFormat="false" ht="15" hidden="false" customHeight="true" outlineLevel="0" collapsed="false">
      <c r="A35" s="15" t="n">
        <v>22</v>
      </c>
      <c r="B35" s="13" t="s">
        <v>33</v>
      </c>
      <c r="C35" s="13"/>
      <c r="D35" s="13"/>
      <c r="E35" s="13"/>
      <c r="F35" s="13"/>
      <c r="G35" s="13"/>
      <c r="H35" s="13"/>
      <c r="I35" s="13"/>
      <c r="J35" s="13"/>
    </row>
    <row r="36" customFormat="false" ht="40.75" hidden="false" customHeight="false" outlineLevel="0" collapsed="false">
      <c r="A36" s="11" t="n">
        <v>23</v>
      </c>
      <c r="B36" s="12" t="s">
        <v>34</v>
      </c>
      <c r="C36" s="13" t="n">
        <f aca="false">SUM(D36:I36)</f>
        <v>120</v>
      </c>
      <c r="D36" s="13" t="n">
        <f aca="false">SUM(D37:D39)</f>
        <v>120</v>
      </c>
      <c r="E36" s="13" t="n">
        <f aca="false">SUM(E37:E39)</f>
        <v>0</v>
      </c>
      <c r="F36" s="13" t="n">
        <f aca="false">SUM(F37:F39)</f>
        <v>0</v>
      </c>
      <c r="G36" s="13" t="n">
        <f aca="false">SUM(G37:G39)</f>
        <v>0</v>
      </c>
      <c r="H36" s="13" t="n">
        <f aca="false">SUM(H37:H39)</f>
        <v>0</v>
      </c>
      <c r="I36" s="13" t="n">
        <f aca="false">SUM(I37:I39)</f>
        <v>0</v>
      </c>
      <c r="J36" s="13" t="s">
        <v>23</v>
      </c>
    </row>
    <row r="37" customFormat="false" ht="15" hidden="false" customHeight="false" outlineLevel="0" collapsed="false">
      <c r="A37" s="15" t="n">
        <v>24</v>
      </c>
      <c r="B37" s="16" t="s">
        <v>24</v>
      </c>
      <c r="C37" s="13" t="n">
        <f aca="false">SUM(D37:I37)</f>
        <v>0</v>
      </c>
      <c r="D37" s="17" t="n">
        <f aca="false">D42</f>
        <v>0</v>
      </c>
      <c r="E37" s="17" t="n">
        <f aca="false">E42</f>
        <v>0</v>
      </c>
      <c r="F37" s="17" t="n">
        <f aca="false">F42</f>
        <v>0</v>
      </c>
      <c r="G37" s="17" t="n">
        <f aca="false">G42</f>
        <v>0</v>
      </c>
      <c r="H37" s="17" t="n">
        <f aca="false">H42</f>
        <v>0</v>
      </c>
      <c r="I37" s="17" t="n">
        <f aca="false">I42</f>
        <v>0</v>
      </c>
      <c r="J37" s="17" t="s">
        <v>28</v>
      </c>
    </row>
    <row r="38" customFormat="false" ht="15" hidden="false" customHeight="false" outlineLevel="0" collapsed="false">
      <c r="A38" s="11" t="n">
        <v>25</v>
      </c>
      <c r="B38" s="16" t="s">
        <v>25</v>
      </c>
      <c r="C38" s="13" t="n">
        <f aca="false">SUM(D38:I38)</f>
        <v>0</v>
      </c>
      <c r="D38" s="17" t="n">
        <f aca="false">D43</f>
        <v>0</v>
      </c>
      <c r="E38" s="17" t="n">
        <f aca="false">E43</f>
        <v>0</v>
      </c>
      <c r="F38" s="17" t="n">
        <f aca="false">F43</f>
        <v>0</v>
      </c>
      <c r="G38" s="17" t="n">
        <f aca="false">G43</f>
        <v>0</v>
      </c>
      <c r="H38" s="17" t="n">
        <f aca="false">H43</f>
        <v>0</v>
      </c>
      <c r="I38" s="17" t="n">
        <f aca="false">I43</f>
        <v>0</v>
      </c>
      <c r="J38" s="17" t="s">
        <v>28</v>
      </c>
    </row>
    <row r="39" customFormat="false" ht="15" hidden="false" customHeight="false" outlineLevel="0" collapsed="false">
      <c r="A39" s="15" t="n">
        <v>26</v>
      </c>
      <c r="B39" s="16" t="s">
        <v>35</v>
      </c>
      <c r="C39" s="13" t="n">
        <f aca="false">SUM(D39:I39)</f>
        <v>120</v>
      </c>
      <c r="D39" s="17" t="n">
        <f aca="false">D44</f>
        <v>120</v>
      </c>
      <c r="E39" s="17" t="n">
        <f aca="false">E44</f>
        <v>0</v>
      </c>
      <c r="F39" s="17" t="n">
        <f aca="false">F44</f>
        <v>0</v>
      </c>
      <c r="G39" s="17" t="n">
        <f aca="false">G44</f>
        <v>0</v>
      </c>
      <c r="H39" s="17" t="n">
        <f aca="false">H44</f>
        <v>0</v>
      </c>
      <c r="I39" s="17" t="n">
        <f aca="false">I44</f>
        <v>0</v>
      </c>
      <c r="J39" s="17" t="s">
        <v>23</v>
      </c>
    </row>
    <row r="40" customFormat="false" ht="66.8" hidden="false" customHeight="false" outlineLevel="0" collapsed="false">
      <c r="A40" s="11" t="n">
        <v>27</v>
      </c>
      <c r="B40" s="12" t="s">
        <v>36</v>
      </c>
      <c r="C40" s="13" t="n">
        <f aca="false">SUM(D40:I40)</f>
        <v>120</v>
      </c>
      <c r="D40" s="13" t="n">
        <f aca="false">D41</f>
        <v>120</v>
      </c>
      <c r="E40" s="13" t="n">
        <f aca="false">E41</f>
        <v>0</v>
      </c>
      <c r="F40" s="13" t="n">
        <f aca="false">F41</f>
        <v>0</v>
      </c>
      <c r="G40" s="13" t="n">
        <f aca="false">G41</f>
        <v>0</v>
      </c>
      <c r="H40" s="13" t="n">
        <f aca="false">H41</f>
        <v>0</v>
      </c>
      <c r="I40" s="13" t="n">
        <f aca="false">I41</f>
        <v>0</v>
      </c>
      <c r="J40" s="13" t="s">
        <v>37</v>
      </c>
    </row>
    <row r="41" customFormat="false" ht="40.75" hidden="false" customHeight="false" outlineLevel="0" collapsed="false">
      <c r="A41" s="15" t="n">
        <v>28</v>
      </c>
      <c r="B41" s="25" t="s">
        <v>38</v>
      </c>
      <c r="C41" s="13" t="n">
        <f aca="false">SUM(D41:I41)</f>
        <v>120</v>
      </c>
      <c r="D41" s="17" t="n">
        <f aca="false">SUM(D42:D44)</f>
        <v>120</v>
      </c>
      <c r="E41" s="17" t="n">
        <f aca="false">SUM(E42:E44)</f>
        <v>0</v>
      </c>
      <c r="F41" s="17" t="n">
        <f aca="false">SUM(F42:F44)</f>
        <v>0</v>
      </c>
      <c r="G41" s="17" t="n">
        <f aca="false">SUM(G42:G44)</f>
        <v>0</v>
      </c>
      <c r="H41" s="17" t="n">
        <f aca="false">SUM(H42:H44)</f>
        <v>0</v>
      </c>
      <c r="I41" s="17" t="n">
        <f aca="false">SUM(I42:I44)</f>
        <v>0</v>
      </c>
      <c r="J41" s="17" t="s">
        <v>37</v>
      </c>
    </row>
    <row r="42" customFormat="false" ht="15" hidden="false" customHeight="false" outlineLevel="0" collapsed="false">
      <c r="A42" s="11" t="n">
        <v>29</v>
      </c>
      <c r="B42" s="16" t="s">
        <v>24</v>
      </c>
      <c r="C42" s="13" t="n">
        <f aca="false">SUM(D42:I42)</f>
        <v>0</v>
      </c>
      <c r="D42" s="17" t="n">
        <v>0</v>
      </c>
      <c r="E42" s="17" t="n">
        <v>0</v>
      </c>
      <c r="F42" s="17" t="n">
        <v>0</v>
      </c>
      <c r="G42" s="17" t="n">
        <v>0</v>
      </c>
      <c r="H42" s="17" t="n">
        <v>0</v>
      </c>
      <c r="I42" s="17" t="n">
        <v>0</v>
      </c>
      <c r="J42" s="17" t="s">
        <v>39</v>
      </c>
    </row>
    <row r="43" customFormat="false" ht="15" hidden="false" customHeight="false" outlineLevel="0" collapsed="false">
      <c r="A43" s="15" t="n">
        <v>30</v>
      </c>
      <c r="B43" s="16" t="s">
        <v>25</v>
      </c>
      <c r="C43" s="13" t="n">
        <f aca="false">SUM(D43:I43)</f>
        <v>0</v>
      </c>
      <c r="D43" s="17" t="n">
        <v>0</v>
      </c>
      <c r="E43" s="17" t="n">
        <v>0</v>
      </c>
      <c r="F43" s="17" t="n">
        <v>0</v>
      </c>
      <c r="G43" s="17" t="n">
        <v>0</v>
      </c>
      <c r="H43" s="17" t="n">
        <v>0</v>
      </c>
      <c r="I43" s="17" t="n">
        <v>0</v>
      </c>
      <c r="J43" s="17" t="s">
        <v>23</v>
      </c>
    </row>
    <row r="44" customFormat="false" ht="15" hidden="false" customHeight="false" outlineLevel="0" collapsed="false">
      <c r="A44" s="11" t="n">
        <v>31</v>
      </c>
      <c r="B44" s="26" t="s">
        <v>40</v>
      </c>
      <c r="C44" s="13" t="n">
        <f aca="false">SUM(D44:I44)</f>
        <v>120</v>
      </c>
      <c r="D44" s="22" t="n">
        <f aca="false">D45</f>
        <v>120</v>
      </c>
      <c r="E44" s="22" t="n">
        <f aca="false">E45</f>
        <v>0</v>
      </c>
      <c r="F44" s="22" t="n">
        <f aca="false">F45</f>
        <v>0</v>
      </c>
      <c r="G44" s="22" t="n">
        <f aca="false">G45</f>
        <v>0</v>
      </c>
      <c r="H44" s="22" t="n">
        <f aca="false">H45</f>
        <v>0</v>
      </c>
      <c r="I44" s="22" t="n">
        <f aca="false">I45</f>
        <v>0</v>
      </c>
      <c r="J44" s="22" t="s">
        <v>23</v>
      </c>
    </row>
    <row r="45" customFormat="false" ht="15" hidden="false" customHeight="false" outlineLevel="0" collapsed="false">
      <c r="A45" s="15" t="n">
        <v>32</v>
      </c>
      <c r="B45" s="23" t="s">
        <v>41</v>
      </c>
      <c r="C45" s="13" t="n">
        <f aca="false">SUM(D45:I45)</f>
        <v>120</v>
      </c>
      <c r="D45" s="13" t="n">
        <v>120</v>
      </c>
      <c r="E45" s="13" t="n">
        <v>0</v>
      </c>
      <c r="F45" s="13" t="n">
        <v>0</v>
      </c>
      <c r="G45" s="13" t="n">
        <v>0</v>
      </c>
      <c r="H45" s="13" t="n">
        <v>0</v>
      </c>
      <c r="I45" s="13" t="n">
        <v>0</v>
      </c>
      <c r="J45" s="13" t="s">
        <v>23</v>
      </c>
    </row>
    <row r="46" customFormat="false" ht="15" hidden="false" customHeight="true" outlineLevel="0" collapsed="false">
      <c r="A46" s="11" t="n">
        <v>33</v>
      </c>
      <c r="B46" s="13" t="s">
        <v>42</v>
      </c>
      <c r="C46" s="13"/>
      <c r="D46" s="13"/>
      <c r="E46" s="13"/>
      <c r="F46" s="13"/>
      <c r="G46" s="13"/>
      <c r="H46" s="13"/>
      <c r="I46" s="13"/>
      <c r="J46" s="13"/>
    </row>
    <row r="47" customFormat="false" ht="27.75" hidden="false" customHeight="false" outlineLevel="0" collapsed="false">
      <c r="A47" s="15" t="n">
        <v>34</v>
      </c>
      <c r="B47" s="12" t="s">
        <v>43</v>
      </c>
      <c r="C47" s="22" t="n">
        <f aca="false">SUM(D47:I47)</f>
        <v>489632.7</v>
      </c>
      <c r="D47" s="13" t="n">
        <v>62696.9</v>
      </c>
      <c r="E47" s="13" t="n">
        <f aca="false">SUM(E48:E50)</f>
        <v>78212</v>
      </c>
      <c r="F47" s="22" t="n">
        <f aca="false">F31</f>
        <v>87887.8</v>
      </c>
      <c r="G47" s="22" t="n">
        <v>89379</v>
      </c>
      <c r="H47" s="22" t="n">
        <v>96722.4</v>
      </c>
      <c r="I47" s="13" t="n">
        <f aca="false">SUM(I48:I50)</f>
        <v>74734.6</v>
      </c>
      <c r="J47" s="13" t="s">
        <v>23</v>
      </c>
    </row>
    <row r="48" customFormat="false" ht="15" hidden="false" customHeight="false" outlineLevel="0" collapsed="false">
      <c r="A48" s="11" t="n">
        <v>35</v>
      </c>
      <c r="B48" s="16" t="s">
        <v>24</v>
      </c>
      <c r="C48" s="22" t="n">
        <f aca="false">SUM(D48:I48)</f>
        <v>1244</v>
      </c>
      <c r="D48" s="17" t="n">
        <f aca="false">D52+D67+D83</f>
        <v>483.1</v>
      </c>
      <c r="E48" s="27" t="n">
        <f aca="false">E52+E67+E83</f>
        <v>310</v>
      </c>
      <c r="F48" s="28" t="n">
        <v>450.9</v>
      </c>
      <c r="G48" s="28" t="n">
        <f aca="false">G52+G67+G83</f>
        <v>0</v>
      </c>
      <c r="H48" s="28" t="n">
        <f aca="false">H52+H67+H83</f>
        <v>0</v>
      </c>
      <c r="I48" s="17" t="n">
        <f aca="false">I52+I67+I83</f>
        <v>0</v>
      </c>
      <c r="J48" s="17" t="s">
        <v>28</v>
      </c>
    </row>
    <row r="49" customFormat="false" ht="15" hidden="false" customHeight="false" outlineLevel="0" collapsed="false">
      <c r="A49" s="15" t="n">
        <v>36</v>
      </c>
      <c r="B49" s="16" t="s">
        <v>25</v>
      </c>
      <c r="C49" s="22" t="n">
        <f aca="false">SUM(D49:I49)</f>
        <v>4230</v>
      </c>
      <c r="D49" s="17" t="n">
        <v>4230</v>
      </c>
      <c r="E49" s="17" t="n">
        <f aca="false">E53+E58+E68+E84</f>
        <v>0</v>
      </c>
      <c r="F49" s="17" t="n">
        <f aca="false">F53+F58+F68+F84</f>
        <v>0</v>
      </c>
      <c r="G49" s="17" t="n">
        <f aca="false">G53+G58+G68+G84</f>
        <v>0</v>
      </c>
      <c r="H49" s="17" t="n">
        <f aca="false">H53+H58+H68+H84</f>
        <v>0</v>
      </c>
      <c r="I49" s="17" t="n">
        <f aca="false">I53+I58+I68+I84</f>
        <v>0</v>
      </c>
      <c r="J49" s="17" t="s">
        <v>28</v>
      </c>
    </row>
    <row r="50" customFormat="false" ht="15" hidden="false" customHeight="false" outlineLevel="0" collapsed="false">
      <c r="A50" s="11" t="n">
        <v>37</v>
      </c>
      <c r="B50" s="16" t="s">
        <v>26</v>
      </c>
      <c r="C50" s="22" t="n">
        <f aca="false">SUM(D50:I50)</f>
        <v>484158.7</v>
      </c>
      <c r="D50" s="17" t="n">
        <v>57983.8</v>
      </c>
      <c r="E50" s="17" t="n">
        <f aca="false">E54+E69+E81+E85+E90</f>
        <v>77902</v>
      </c>
      <c r="F50" s="22" t="n">
        <f aca="false">F47-F48</f>
        <v>87436.9</v>
      </c>
      <c r="G50" s="22" t="n">
        <v>89379</v>
      </c>
      <c r="H50" s="22" t="n">
        <v>96722.4</v>
      </c>
      <c r="I50" s="17" t="n">
        <f aca="false">I54+I69+I81+I85+I90</f>
        <v>74734.6</v>
      </c>
      <c r="J50" s="17" t="s">
        <v>23</v>
      </c>
    </row>
    <row r="51" customFormat="false" ht="196.95" hidden="false" customHeight="false" outlineLevel="0" collapsed="false">
      <c r="A51" s="15" t="n">
        <v>38</v>
      </c>
      <c r="B51" s="12" t="s">
        <v>44</v>
      </c>
      <c r="C51" s="22" t="n">
        <f aca="false">SUM(D51:I51)</f>
        <v>6310.6</v>
      </c>
      <c r="D51" s="13" t="n">
        <v>1131.2</v>
      </c>
      <c r="E51" s="13" t="n">
        <f aca="false">SUM(E52:E54)</f>
        <v>1004.4</v>
      </c>
      <c r="F51" s="13" t="n">
        <v>775</v>
      </c>
      <c r="G51" s="13" t="n">
        <v>700</v>
      </c>
      <c r="H51" s="13" t="n">
        <v>800</v>
      </c>
      <c r="I51" s="13" t="n">
        <v>1900</v>
      </c>
      <c r="J51" s="13" t="s">
        <v>45</v>
      </c>
    </row>
    <row r="52" customFormat="false" ht="15" hidden="false" customHeight="false" outlineLevel="0" collapsed="false">
      <c r="A52" s="11" t="n">
        <v>39</v>
      </c>
      <c r="B52" s="16" t="s">
        <v>24</v>
      </c>
      <c r="C52" s="22" t="n">
        <f aca="false">SUM(D52:I52)</f>
        <v>745</v>
      </c>
      <c r="D52" s="17" t="n">
        <f aca="false">D57</f>
        <v>265</v>
      </c>
      <c r="E52" s="17" t="n">
        <v>260</v>
      </c>
      <c r="F52" s="17" t="n">
        <v>220</v>
      </c>
      <c r="G52" s="17" t="n">
        <f aca="false">G57</f>
        <v>0</v>
      </c>
      <c r="H52" s="17" t="n">
        <f aca="false">H57</f>
        <v>0</v>
      </c>
      <c r="I52" s="17" t="n">
        <f aca="false">I57</f>
        <v>0</v>
      </c>
      <c r="J52" s="17" t="s">
        <v>23</v>
      </c>
    </row>
    <row r="53" customFormat="false" ht="15" hidden="false" customHeight="false" outlineLevel="0" collapsed="false">
      <c r="A53" s="15" t="n">
        <v>40</v>
      </c>
      <c r="B53" s="16" t="s">
        <v>25</v>
      </c>
      <c r="C53" s="22" t="n">
        <v>0</v>
      </c>
      <c r="D53" s="17" t="n">
        <f aca="false">D58+D62</f>
        <v>0</v>
      </c>
      <c r="E53" s="17" t="n">
        <f aca="false">E58+E62</f>
        <v>0</v>
      </c>
      <c r="F53" s="17" t="n">
        <f aca="false">F58+F62</f>
        <v>0</v>
      </c>
      <c r="G53" s="17" t="n">
        <f aca="false">G58+G62</f>
        <v>0</v>
      </c>
      <c r="H53" s="17" t="n">
        <v>0</v>
      </c>
      <c r="I53" s="17" t="n">
        <v>0</v>
      </c>
      <c r="J53" s="17" t="s">
        <v>23</v>
      </c>
    </row>
    <row r="54" customFormat="false" ht="15" hidden="false" customHeight="false" outlineLevel="0" collapsed="false">
      <c r="A54" s="11" t="n">
        <v>41</v>
      </c>
      <c r="B54" s="16" t="s">
        <v>46</v>
      </c>
      <c r="C54" s="22" t="n">
        <f aca="false">SUM(D54:I54)</f>
        <v>5565.6</v>
      </c>
      <c r="D54" s="17" t="n">
        <v>866.2</v>
      </c>
      <c r="E54" s="17" t="n">
        <v>744.4</v>
      </c>
      <c r="F54" s="17" t="n">
        <v>555</v>
      </c>
      <c r="G54" s="17" t="n">
        <v>700</v>
      </c>
      <c r="H54" s="17" t="n">
        <v>800</v>
      </c>
      <c r="I54" s="17" t="n">
        <v>1900</v>
      </c>
      <c r="J54" s="17" t="s">
        <v>28</v>
      </c>
    </row>
    <row r="55" customFormat="false" ht="15" hidden="false" customHeight="false" outlineLevel="0" collapsed="false">
      <c r="A55" s="15" t="n">
        <v>42</v>
      </c>
      <c r="B55" s="26" t="s">
        <v>41</v>
      </c>
      <c r="C55" s="22" t="n">
        <v>3530</v>
      </c>
      <c r="D55" s="22" t="n">
        <v>265</v>
      </c>
      <c r="E55" s="22" t="n">
        <v>65</v>
      </c>
      <c r="F55" s="22" t="n">
        <v>55</v>
      </c>
      <c r="G55" s="22" t="n">
        <v>528</v>
      </c>
      <c r="H55" s="22" t="n">
        <v>600</v>
      </c>
      <c r="I55" s="22" t="n">
        <v>1430</v>
      </c>
      <c r="J55" s="22" t="s">
        <v>28</v>
      </c>
    </row>
    <row r="56" customFormat="false" ht="42.5" hidden="false" customHeight="true" outlineLevel="0" collapsed="false">
      <c r="A56" s="11" t="n">
        <v>43</v>
      </c>
      <c r="B56" s="23" t="s">
        <v>47</v>
      </c>
      <c r="C56" s="22" t="n">
        <f aca="false">SUM(D56:I56)</f>
        <v>2910.6</v>
      </c>
      <c r="D56" s="13" t="n">
        <v>631.2</v>
      </c>
      <c r="E56" s="13" t="n">
        <v>1004.4</v>
      </c>
      <c r="F56" s="13" t="n">
        <v>775</v>
      </c>
      <c r="G56" s="13" t="n">
        <v>0</v>
      </c>
      <c r="H56" s="13" t="n">
        <v>0</v>
      </c>
      <c r="I56" s="13" t="n">
        <v>500</v>
      </c>
      <c r="J56" s="13" t="n">
        <v>7.8</v>
      </c>
    </row>
    <row r="57" customFormat="false" ht="15" hidden="false" customHeight="false" outlineLevel="0" collapsed="false">
      <c r="A57" s="15" t="n">
        <v>44</v>
      </c>
      <c r="B57" s="16" t="s">
        <v>24</v>
      </c>
      <c r="C57" s="22" t="n">
        <f aca="false">SUM(D57:I57)</f>
        <v>745</v>
      </c>
      <c r="D57" s="17" t="n">
        <v>265</v>
      </c>
      <c r="E57" s="17" t="n">
        <v>260</v>
      </c>
      <c r="F57" s="17" t="n">
        <v>220</v>
      </c>
      <c r="G57" s="17" t="n">
        <v>0</v>
      </c>
      <c r="H57" s="17" t="n">
        <v>0</v>
      </c>
      <c r="I57" s="17" t="n">
        <v>0</v>
      </c>
      <c r="J57" s="17" t="s">
        <v>28</v>
      </c>
    </row>
    <row r="58" customFormat="false" ht="15" hidden="false" customHeight="false" outlineLevel="0" collapsed="false">
      <c r="A58" s="11" t="n">
        <v>45</v>
      </c>
      <c r="B58" s="16" t="s">
        <v>25</v>
      </c>
      <c r="C58" s="22" t="n">
        <f aca="false">SUM(D58:I58)</f>
        <v>0</v>
      </c>
      <c r="D58" s="17" t="n">
        <v>0</v>
      </c>
      <c r="E58" s="17" t="n">
        <v>0</v>
      </c>
      <c r="F58" s="17" t="n">
        <v>0</v>
      </c>
      <c r="G58" s="17" t="n">
        <v>0</v>
      </c>
      <c r="H58" s="17" t="n">
        <v>0</v>
      </c>
      <c r="I58" s="17" t="n">
        <v>0</v>
      </c>
      <c r="J58" s="17" t="s">
        <v>23</v>
      </c>
    </row>
    <row r="59" customFormat="false" ht="15" hidden="false" customHeight="false" outlineLevel="0" collapsed="false">
      <c r="A59" s="15" t="n">
        <v>46</v>
      </c>
      <c r="B59" s="23" t="s">
        <v>48</v>
      </c>
      <c r="C59" s="22" t="n">
        <f aca="false">SUM(D59:I59)</f>
        <v>2165.6</v>
      </c>
      <c r="D59" s="22" t="n">
        <v>366.2</v>
      </c>
      <c r="E59" s="22" t="n">
        <v>744.4</v>
      </c>
      <c r="F59" s="22" t="n">
        <v>555</v>
      </c>
      <c r="G59" s="22" t="n">
        <v>0</v>
      </c>
      <c r="H59" s="22" t="n">
        <v>0</v>
      </c>
      <c r="I59" s="22" t="n">
        <v>500</v>
      </c>
      <c r="J59" s="22" t="s">
        <v>28</v>
      </c>
    </row>
    <row r="60" customFormat="false" ht="18.2" hidden="false" customHeight="true" outlineLevel="0" collapsed="false">
      <c r="A60" s="15" t="n">
        <v>47</v>
      </c>
      <c r="B60" s="26" t="s">
        <v>41</v>
      </c>
      <c r="C60" s="22" t="n">
        <f aca="false">SUM(D60:I60)</f>
        <v>409</v>
      </c>
      <c r="D60" s="22" t="n">
        <v>265</v>
      </c>
      <c r="E60" s="22" t="n">
        <v>65</v>
      </c>
      <c r="F60" s="22" t="n">
        <v>55</v>
      </c>
      <c r="G60" s="22" t="n">
        <v>0</v>
      </c>
      <c r="H60" s="22" t="n">
        <v>0</v>
      </c>
      <c r="I60" s="22" t="n">
        <v>24</v>
      </c>
      <c r="J60" s="22" t="s">
        <v>28</v>
      </c>
    </row>
    <row r="61" customFormat="false" ht="175.25" hidden="false" customHeight="true" outlineLevel="0" collapsed="false">
      <c r="A61" s="11" t="n">
        <v>48</v>
      </c>
      <c r="B61" s="29" t="s">
        <v>49</v>
      </c>
      <c r="C61" s="22" t="n">
        <f aca="false">SUM(D61:I61)</f>
        <v>930</v>
      </c>
      <c r="D61" s="22" t="n">
        <v>0</v>
      </c>
      <c r="E61" s="22" t="n">
        <v>0</v>
      </c>
      <c r="F61" s="22" t="n">
        <v>0</v>
      </c>
      <c r="G61" s="22" t="n">
        <v>0</v>
      </c>
      <c r="H61" s="22" t="n">
        <v>0</v>
      </c>
      <c r="I61" s="22" t="n">
        <v>930</v>
      </c>
      <c r="J61" s="13" t="n">
        <v>11.12</v>
      </c>
    </row>
    <row r="62" customFormat="false" ht="15" hidden="false" customHeight="false" outlineLevel="0" collapsed="false">
      <c r="A62" s="15" t="n">
        <v>49</v>
      </c>
      <c r="B62" s="23" t="s">
        <v>25</v>
      </c>
      <c r="C62" s="22" t="n">
        <v>0</v>
      </c>
      <c r="D62" s="13" t="n">
        <v>0</v>
      </c>
      <c r="E62" s="13" t="n">
        <v>0</v>
      </c>
      <c r="F62" s="13" t="n">
        <v>0</v>
      </c>
      <c r="G62" s="13" t="n">
        <v>0</v>
      </c>
      <c r="H62" s="13" t="n">
        <v>0</v>
      </c>
      <c r="I62" s="13" t="n">
        <v>0</v>
      </c>
      <c r="J62" s="17" t="s">
        <v>23</v>
      </c>
    </row>
    <row r="63" customFormat="false" ht="15" hidden="false" customHeight="false" outlineLevel="0" collapsed="false">
      <c r="A63" s="15" t="n">
        <v>50</v>
      </c>
      <c r="B63" s="26" t="s">
        <v>41</v>
      </c>
      <c r="C63" s="22" t="n">
        <v>930</v>
      </c>
      <c r="D63" s="22" t="n">
        <v>0</v>
      </c>
      <c r="E63" s="22" t="n">
        <v>0</v>
      </c>
      <c r="F63" s="22" t="n">
        <v>0</v>
      </c>
      <c r="G63" s="22" t="n">
        <v>0</v>
      </c>
      <c r="H63" s="22" t="n">
        <v>0</v>
      </c>
      <c r="I63" s="22" t="n">
        <v>930</v>
      </c>
      <c r="J63" s="22" t="s">
        <v>23</v>
      </c>
    </row>
    <row r="64" customFormat="false" ht="15" hidden="false" customHeight="false" outlineLevel="0" collapsed="false">
      <c r="A64" s="11" t="n">
        <v>51</v>
      </c>
      <c r="B64" s="23" t="s">
        <v>50</v>
      </c>
      <c r="C64" s="22" t="n">
        <f aca="false">SUM(D64:I64)</f>
        <v>970</v>
      </c>
      <c r="D64" s="22" t="n">
        <v>500</v>
      </c>
      <c r="E64" s="22" t="n">
        <v>0</v>
      </c>
      <c r="F64" s="22" t="n">
        <v>0</v>
      </c>
      <c r="G64" s="22" t="n">
        <v>0</v>
      </c>
      <c r="H64" s="22" t="n">
        <v>0</v>
      </c>
      <c r="I64" s="22" t="n">
        <v>470</v>
      </c>
      <c r="J64" s="22" t="n">
        <v>11</v>
      </c>
    </row>
    <row r="65" customFormat="false" ht="15" hidden="false" customHeight="false" outlineLevel="0" collapsed="false">
      <c r="A65" s="15" t="n">
        <v>52</v>
      </c>
      <c r="B65" s="26" t="s">
        <v>51</v>
      </c>
      <c r="C65" s="22" t="n">
        <v>970</v>
      </c>
      <c r="D65" s="22" t="n">
        <v>500</v>
      </c>
      <c r="E65" s="22" t="n">
        <v>0</v>
      </c>
      <c r="F65" s="22" t="n">
        <v>0</v>
      </c>
      <c r="G65" s="22" t="n">
        <v>0</v>
      </c>
      <c r="H65" s="22" t="n">
        <v>0</v>
      </c>
      <c r="I65" s="22" t="n">
        <v>470</v>
      </c>
      <c r="J65" s="22" t="s">
        <v>28</v>
      </c>
    </row>
    <row r="66" customFormat="false" ht="40.75" hidden="false" customHeight="false" outlineLevel="0" collapsed="false">
      <c r="A66" s="15" t="n">
        <v>53</v>
      </c>
      <c r="B66" s="12" t="s">
        <v>52</v>
      </c>
      <c r="C66" s="13" t="n">
        <f aca="false">SUM(D66:I66)</f>
        <v>481605.3</v>
      </c>
      <c r="D66" s="13" t="n">
        <v>61299.9</v>
      </c>
      <c r="E66" s="13" t="n">
        <v>76907.6</v>
      </c>
      <c r="F66" s="13" t="n">
        <v>86561.8</v>
      </c>
      <c r="G66" s="13" t="n">
        <v>88679</v>
      </c>
      <c r="H66" s="13" t="n">
        <v>95922.4</v>
      </c>
      <c r="I66" s="13" t="n">
        <f aca="false">SUM(I67:I69)</f>
        <v>72234.6</v>
      </c>
      <c r="J66" s="13" t="s">
        <v>53</v>
      </c>
    </row>
    <row r="67" customFormat="false" ht="15" hidden="false" customHeight="false" outlineLevel="0" collapsed="false">
      <c r="A67" s="11" t="n">
        <v>54</v>
      </c>
      <c r="B67" s="16" t="s">
        <v>24</v>
      </c>
      <c r="C67" s="30" t="n">
        <f aca="false">SUM(D67:I67)</f>
        <v>499</v>
      </c>
      <c r="D67" s="17" t="n">
        <f aca="false">D72</f>
        <v>218.1</v>
      </c>
      <c r="E67" s="17" t="n">
        <v>50</v>
      </c>
      <c r="F67" s="17" t="n">
        <v>230.9</v>
      </c>
      <c r="G67" s="17" t="n">
        <f aca="false">G72</f>
        <v>0</v>
      </c>
      <c r="H67" s="17" t="n">
        <f aca="false">H72</f>
        <v>0</v>
      </c>
      <c r="I67" s="17" t="n">
        <f aca="false">I72</f>
        <v>0</v>
      </c>
      <c r="J67" s="17" t="s">
        <v>23</v>
      </c>
    </row>
    <row r="68" customFormat="false" ht="15" hidden="false" customHeight="false" outlineLevel="0" collapsed="false">
      <c r="A68" s="15" t="n">
        <v>55</v>
      </c>
      <c r="B68" s="16" t="s">
        <v>25</v>
      </c>
      <c r="C68" s="13" t="n">
        <f aca="false">SUM(D68:I68)</f>
        <v>4230</v>
      </c>
      <c r="D68" s="17" t="n">
        <v>4230</v>
      </c>
      <c r="E68" s="17" t="n">
        <v>0</v>
      </c>
      <c r="F68" s="17" t="n">
        <v>0</v>
      </c>
      <c r="G68" s="17" t="n">
        <v>0</v>
      </c>
      <c r="H68" s="17" t="n">
        <v>0</v>
      </c>
      <c r="I68" s="17" t="n">
        <v>0</v>
      </c>
      <c r="J68" s="17" t="s">
        <v>23</v>
      </c>
    </row>
    <row r="69" customFormat="false" ht="15" hidden="false" customHeight="false" outlineLevel="0" collapsed="false">
      <c r="A69" s="15" t="n">
        <v>56</v>
      </c>
      <c r="B69" s="16" t="s">
        <v>26</v>
      </c>
      <c r="C69" s="13" t="n">
        <f aca="false">SUM(D69:I69)</f>
        <v>476876.3</v>
      </c>
      <c r="D69" s="17" t="n">
        <v>56851.8</v>
      </c>
      <c r="E69" s="17" t="n">
        <v>76857.6</v>
      </c>
      <c r="F69" s="17" t="n">
        <v>86330.9</v>
      </c>
      <c r="G69" s="13" t="n">
        <v>88679</v>
      </c>
      <c r="H69" s="13" t="n">
        <v>95922.4</v>
      </c>
      <c r="I69" s="17" t="n">
        <v>72234.6</v>
      </c>
      <c r="J69" s="17" t="s">
        <v>23</v>
      </c>
    </row>
    <row r="70" customFormat="false" ht="15" hidden="false" customHeight="false" outlineLevel="0" collapsed="false">
      <c r="A70" s="11" t="n">
        <v>57</v>
      </c>
      <c r="B70" s="23" t="s">
        <v>41</v>
      </c>
      <c r="C70" s="13" t="n">
        <f aca="false">SUM(D70:I70)</f>
        <v>125.8</v>
      </c>
      <c r="D70" s="22" t="n">
        <f aca="false">D73</f>
        <v>54.5</v>
      </c>
      <c r="E70" s="22" t="n">
        <f aca="false">E73</f>
        <v>5.6</v>
      </c>
      <c r="F70" s="22" t="n">
        <v>25.7</v>
      </c>
      <c r="G70" s="22" t="n">
        <v>0</v>
      </c>
      <c r="H70" s="22" t="n">
        <v>0</v>
      </c>
      <c r="I70" s="22" t="n">
        <f aca="false">I73</f>
        <v>40</v>
      </c>
      <c r="J70" s="22" t="s">
        <v>28</v>
      </c>
    </row>
    <row r="71" customFormat="false" ht="79.8" hidden="false" customHeight="false" outlineLevel="0" collapsed="false">
      <c r="A71" s="15" t="n">
        <v>58</v>
      </c>
      <c r="B71" s="26" t="s">
        <v>54</v>
      </c>
      <c r="C71" s="13" t="n">
        <v>624.8</v>
      </c>
      <c r="D71" s="22" t="n">
        <v>272.6</v>
      </c>
      <c r="E71" s="22" t="n">
        <v>55.6</v>
      </c>
      <c r="F71" s="22" t="n">
        <v>256.6</v>
      </c>
      <c r="G71" s="22" t="n">
        <v>0</v>
      </c>
      <c r="H71" s="22" t="n">
        <v>0</v>
      </c>
      <c r="I71" s="22" t="n">
        <f aca="false">I72+I73</f>
        <v>40</v>
      </c>
      <c r="J71" s="22" t="s">
        <v>55</v>
      </c>
    </row>
    <row r="72" customFormat="false" ht="15" hidden="false" customHeight="false" outlineLevel="0" collapsed="false">
      <c r="A72" s="15" t="n">
        <v>59</v>
      </c>
      <c r="B72" s="23" t="s">
        <v>24</v>
      </c>
      <c r="C72" s="17" t="n">
        <f aca="false">SUM(D72:I72)</f>
        <v>499</v>
      </c>
      <c r="D72" s="13" t="n">
        <f aca="false">D75+D78</f>
        <v>218.1</v>
      </c>
      <c r="E72" s="13" t="n">
        <f aca="false">E75+E78</f>
        <v>50</v>
      </c>
      <c r="F72" s="13" t="n">
        <v>230.9</v>
      </c>
      <c r="G72" s="13" t="n">
        <v>0</v>
      </c>
      <c r="H72" s="13" t="n">
        <v>0</v>
      </c>
      <c r="I72" s="13" t="n">
        <f aca="false">I75+I78</f>
        <v>0</v>
      </c>
      <c r="J72" s="13" t="s">
        <v>28</v>
      </c>
    </row>
    <row r="73" customFormat="false" ht="27.75" hidden="false" customHeight="false" outlineLevel="0" collapsed="false">
      <c r="A73" s="11" t="n">
        <v>60</v>
      </c>
      <c r="B73" s="16" t="s">
        <v>56</v>
      </c>
      <c r="C73" s="17" t="n">
        <f aca="false">SUM(D73:I73)</f>
        <v>125.8</v>
      </c>
      <c r="D73" s="17" t="n">
        <v>54.5</v>
      </c>
      <c r="E73" s="17" t="n">
        <v>5.6</v>
      </c>
      <c r="F73" s="17" t="n">
        <v>25.7</v>
      </c>
      <c r="G73" s="17" t="n">
        <v>0</v>
      </c>
      <c r="H73" s="17" t="n">
        <v>0</v>
      </c>
      <c r="I73" s="17" t="n">
        <f aca="false">I76+I79</f>
        <v>40</v>
      </c>
      <c r="J73" s="17" t="s">
        <v>28</v>
      </c>
    </row>
    <row r="74" customFormat="false" ht="66.8" hidden="false" customHeight="false" outlineLevel="0" collapsed="false">
      <c r="A74" s="15" t="n">
        <v>61</v>
      </c>
      <c r="B74" s="31" t="s">
        <v>57</v>
      </c>
      <c r="C74" s="17" t="n">
        <f aca="false">SUM(D74:I74)</f>
        <v>421</v>
      </c>
      <c r="D74" s="17" t="n">
        <v>210.1</v>
      </c>
      <c r="E74" s="17" t="n">
        <v>0</v>
      </c>
      <c r="F74" s="17" t="n">
        <v>170.9</v>
      </c>
      <c r="G74" s="17" t="n">
        <v>0</v>
      </c>
      <c r="H74" s="17" t="n">
        <v>0</v>
      </c>
      <c r="I74" s="17" t="n">
        <v>40</v>
      </c>
      <c r="J74" s="17" t="s">
        <v>58</v>
      </c>
    </row>
    <row r="75" customFormat="false" ht="15" hidden="false" customHeight="false" outlineLevel="0" collapsed="false">
      <c r="A75" s="15" t="n">
        <v>62</v>
      </c>
      <c r="B75" s="16" t="s">
        <v>24</v>
      </c>
      <c r="C75" s="17" t="n">
        <f aca="false">SUM(D75:I75)</f>
        <v>322</v>
      </c>
      <c r="D75" s="17" t="n">
        <v>168.1</v>
      </c>
      <c r="E75" s="17" t="n">
        <v>0</v>
      </c>
      <c r="F75" s="17" t="n">
        <v>153.9</v>
      </c>
      <c r="G75" s="17" t="n">
        <v>0</v>
      </c>
      <c r="H75" s="17" t="n">
        <v>0</v>
      </c>
      <c r="I75" s="17" t="n">
        <v>0</v>
      </c>
      <c r="J75" s="17" t="s">
        <v>28</v>
      </c>
    </row>
    <row r="76" customFormat="false" ht="27.75" hidden="false" customHeight="false" outlineLevel="0" collapsed="false">
      <c r="A76" s="11" t="n">
        <v>63</v>
      </c>
      <c r="B76" s="16" t="s">
        <v>56</v>
      </c>
      <c r="C76" s="17" t="n">
        <f aca="false">SUM(D76:I76)</f>
        <v>93.1</v>
      </c>
      <c r="D76" s="17" t="n">
        <v>42</v>
      </c>
      <c r="E76" s="17" t="n">
        <v>0</v>
      </c>
      <c r="F76" s="17" t="n">
        <v>17.1</v>
      </c>
      <c r="G76" s="17" t="n">
        <v>0</v>
      </c>
      <c r="H76" s="17" t="n">
        <v>0</v>
      </c>
      <c r="I76" s="17" t="n">
        <v>34</v>
      </c>
      <c r="J76" s="17" t="s">
        <v>28</v>
      </c>
    </row>
    <row r="77" customFormat="false" ht="67.65" hidden="false" customHeight="true" outlineLevel="0" collapsed="false">
      <c r="A77" s="15" t="n">
        <v>64</v>
      </c>
      <c r="B77" s="16" t="s">
        <v>59</v>
      </c>
      <c r="C77" s="17" t="n">
        <f aca="false">SUM(D77:I77)</f>
        <v>209.8</v>
      </c>
      <c r="D77" s="17" t="n">
        <f aca="false">D78+D79</f>
        <v>62.5</v>
      </c>
      <c r="E77" s="17" t="n">
        <v>55.6</v>
      </c>
      <c r="F77" s="17" t="n">
        <v>85.7</v>
      </c>
      <c r="G77" s="17" t="n">
        <v>0</v>
      </c>
      <c r="H77" s="17" t="n">
        <f aca="false">H78+H79</f>
        <v>0</v>
      </c>
      <c r="I77" s="17" t="n">
        <f aca="false">I78+I79</f>
        <v>6</v>
      </c>
      <c r="J77" s="17" t="s">
        <v>60</v>
      </c>
    </row>
    <row r="78" customFormat="false" ht="15" hidden="false" customHeight="false" outlineLevel="0" collapsed="false">
      <c r="A78" s="15" t="n">
        <v>65</v>
      </c>
      <c r="B78" s="16" t="s">
        <v>24</v>
      </c>
      <c r="C78" s="17" t="n">
        <f aca="false">SUM(D78:I78)</f>
        <v>177</v>
      </c>
      <c r="D78" s="17" t="n">
        <v>50</v>
      </c>
      <c r="E78" s="17" t="n">
        <v>50</v>
      </c>
      <c r="F78" s="32" t="n">
        <v>77</v>
      </c>
      <c r="G78" s="17" t="n">
        <v>0</v>
      </c>
      <c r="H78" s="17" t="n">
        <v>0</v>
      </c>
      <c r="I78" s="17" t="n">
        <v>0</v>
      </c>
      <c r="J78" s="17" t="s">
        <v>28</v>
      </c>
    </row>
    <row r="79" customFormat="false" ht="20.25" hidden="false" customHeight="true" outlineLevel="0" collapsed="false">
      <c r="A79" s="11" t="n">
        <v>66</v>
      </c>
      <c r="B79" s="16" t="s">
        <v>61</v>
      </c>
      <c r="C79" s="17" t="n">
        <f aca="false">SUM(D79:I79)</f>
        <v>32.7</v>
      </c>
      <c r="D79" s="17" t="n">
        <v>12.5</v>
      </c>
      <c r="E79" s="17" t="n">
        <v>5.6</v>
      </c>
      <c r="F79" s="17" t="n">
        <v>8.6</v>
      </c>
      <c r="G79" s="17" t="n">
        <v>0</v>
      </c>
      <c r="H79" s="17" t="n">
        <v>0</v>
      </c>
      <c r="I79" s="17" t="n">
        <v>6</v>
      </c>
      <c r="J79" s="17" t="s">
        <v>28</v>
      </c>
    </row>
    <row r="80" customFormat="false" ht="92.8" hidden="false" customHeight="true" outlineLevel="0" collapsed="false">
      <c r="A80" s="15" t="n">
        <v>67</v>
      </c>
      <c r="B80" s="12" t="s">
        <v>62</v>
      </c>
      <c r="C80" s="17" t="n">
        <f aca="false">SUM(D80:I80)</f>
        <v>1116.8</v>
      </c>
      <c r="D80" s="13" t="n">
        <f aca="false">D81</f>
        <v>265.8</v>
      </c>
      <c r="E80" s="13" t="n">
        <v>300</v>
      </c>
      <c r="F80" s="13" t="n">
        <v>551</v>
      </c>
      <c r="G80" s="13" t="n">
        <f aca="false">G81</f>
        <v>0</v>
      </c>
      <c r="H80" s="13" t="n">
        <f aca="false">H81</f>
        <v>0</v>
      </c>
      <c r="I80" s="13" t="n">
        <f aca="false">I81</f>
        <v>0</v>
      </c>
      <c r="J80" s="13" t="n">
        <v>6.18</v>
      </c>
    </row>
    <row r="81" customFormat="false" ht="15" hidden="false" customHeight="false" outlineLevel="0" collapsed="false">
      <c r="A81" s="15" t="n">
        <v>68</v>
      </c>
      <c r="B81" s="16" t="s">
        <v>51</v>
      </c>
      <c r="C81" s="17" t="n">
        <f aca="false">SUM(D81:I81)</f>
        <v>1116.8</v>
      </c>
      <c r="D81" s="17" t="n">
        <v>265.8</v>
      </c>
      <c r="E81" s="17" t="n">
        <v>300</v>
      </c>
      <c r="F81" s="17" t="n">
        <v>551</v>
      </c>
      <c r="G81" s="17" t="n">
        <v>0</v>
      </c>
      <c r="H81" s="17" t="n">
        <v>0</v>
      </c>
      <c r="I81" s="17" t="n">
        <v>0</v>
      </c>
      <c r="J81" s="17" t="s">
        <v>23</v>
      </c>
    </row>
    <row r="82" customFormat="false" ht="92.8" hidden="false" customHeight="true" outlineLevel="0" collapsed="false">
      <c r="A82" s="11" t="n">
        <v>69</v>
      </c>
      <c r="B82" s="21" t="s">
        <v>63</v>
      </c>
      <c r="C82" s="13" t="n">
        <f aca="false">SUM(D82:I82)</f>
        <v>300</v>
      </c>
      <c r="D82" s="22" t="n">
        <f aca="false">SUM(D83:D86)</f>
        <v>0</v>
      </c>
      <c r="E82" s="22" t="n">
        <f aca="false">SUM(E83:E86)</f>
        <v>0</v>
      </c>
      <c r="F82" s="22" t="n">
        <f aca="false">SUM(F83:F86)</f>
        <v>0</v>
      </c>
      <c r="G82" s="22" t="n">
        <v>0</v>
      </c>
      <c r="H82" s="22" t="n">
        <v>0</v>
      </c>
      <c r="I82" s="22" t="n">
        <f aca="false">SUM(I83:I85)</f>
        <v>300</v>
      </c>
      <c r="J82" s="22" t="s">
        <v>64</v>
      </c>
    </row>
    <row r="83" customFormat="false" ht="15" hidden="false" customHeight="false" outlineLevel="0" collapsed="false">
      <c r="A83" s="15" t="n">
        <v>70</v>
      </c>
      <c r="B83" s="23" t="s">
        <v>24</v>
      </c>
      <c r="C83" s="13" t="n">
        <f aca="false">SUM(D83:I83)</f>
        <v>0</v>
      </c>
      <c r="D83" s="13" t="n">
        <v>0</v>
      </c>
      <c r="E83" s="13" t="n">
        <v>0</v>
      </c>
      <c r="F83" s="13" t="n">
        <v>0</v>
      </c>
      <c r="G83" s="13" t="n">
        <v>0</v>
      </c>
      <c r="H83" s="13" t="n">
        <v>0</v>
      </c>
      <c r="I83" s="13" t="n">
        <v>0</v>
      </c>
      <c r="J83" s="13" t="s">
        <v>23</v>
      </c>
    </row>
    <row r="84" customFormat="false" ht="15" hidden="false" customHeight="false" outlineLevel="0" collapsed="false">
      <c r="A84" s="15" t="n">
        <v>71</v>
      </c>
      <c r="B84" s="16" t="s">
        <v>25</v>
      </c>
      <c r="C84" s="13" t="n">
        <f aca="false">SUM(D84:I84)</f>
        <v>0</v>
      </c>
      <c r="D84" s="17" t="n">
        <v>0</v>
      </c>
      <c r="E84" s="17" t="n">
        <v>0</v>
      </c>
      <c r="F84" s="17" t="n">
        <v>0</v>
      </c>
      <c r="G84" s="17" t="n">
        <v>0</v>
      </c>
      <c r="H84" s="17" t="n">
        <v>0</v>
      </c>
      <c r="I84" s="17" t="n">
        <v>0</v>
      </c>
      <c r="J84" s="17" t="s">
        <v>23</v>
      </c>
    </row>
    <row r="85" customFormat="false" ht="27.75" hidden="false" customHeight="false" outlineLevel="0" collapsed="false">
      <c r="A85" s="11" t="n">
        <v>72</v>
      </c>
      <c r="B85" s="16" t="s">
        <v>65</v>
      </c>
      <c r="C85" s="13" t="n">
        <f aca="false">SUM(D85:I85)</f>
        <v>300</v>
      </c>
      <c r="D85" s="17" t="n">
        <v>0</v>
      </c>
      <c r="E85" s="17" t="n">
        <v>0</v>
      </c>
      <c r="F85" s="17" t="n">
        <v>0</v>
      </c>
      <c r="G85" s="17" t="n">
        <v>0</v>
      </c>
      <c r="H85" s="17" t="n">
        <v>0</v>
      </c>
      <c r="I85" s="17" t="n">
        <v>300</v>
      </c>
      <c r="J85" s="17" t="s">
        <v>23</v>
      </c>
    </row>
    <row r="86" customFormat="false" ht="15" hidden="false" customHeight="false" outlineLevel="0" collapsed="false">
      <c r="A86" s="15" t="n">
        <v>73</v>
      </c>
      <c r="B86" s="23" t="s">
        <v>41</v>
      </c>
      <c r="C86" s="13" t="n">
        <f aca="false">SUM(D86:I86)</f>
        <v>300</v>
      </c>
      <c r="D86" s="22" t="n">
        <v>0</v>
      </c>
      <c r="E86" s="22" t="n">
        <v>0</v>
      </c>
      <c r="F86" s="22" t="n">
        <v>0</v>
      </c>
      <c r="G86" s="22" t="n">
        <v>0</v>
      </c>
      <c r="H86" s="22" t="n">
        <v>0</v>
      </c>
      <c r="I86" s="22" t="n">
        <v>300</v>
      </c>
      <c r="J86" s="22" t="s">
        <v>23</v>
      </c>
    </row>
    <row r="87" customFormat="false" ht="53.8" hidden="false" customHeight="false" outlineLevel="0" collapsed="false">
      <c r="A87" s="15" t="n">
        <v>74</v>
      </c>
      <c r="B87" s="12" t="s">
        <v>66</v>
      </c>
      <c r="C87" s="17" t="n">
        <f aca="false">SUM(D87:I87)</f>
        <v>300</v>
      </c>
      <c r="D87" s="13" t="n">
        <f aca="false">SUM(D88:D90)</f>
        <v>0</v>
      </c>
      <c r="E87" s="13" t="n">
        <f aca="false">SUM(E88:E90)</f>
        <v>0</v>
      </c>
      <c r="F87" s="13" t="n">
        <f aca="false">SUM(F88:F90)</f>
        <v>0</v>
      </c>
      <c r="G87" s="13" t="n">
        <v>0</v>
      </c>
      <c r="H87" s="13" t="n">
        <v>0</v>
      </c>
      <c r="I87" s="13" t="n">
        <f aca="false">SUM(I88:I90)</f>
        <v>300</v>
      </c>
      <c r="J87" s="13" t="s">
        <v>67</v>
      </c>
    </row>
    <row r="88" customFormat="false" ht="15" hidden="false" customHeight="false" outlineLevel="0" collapsed="false">
      <c r="A88" s="11" t="n">
        <v>75</v>
      </c>
      <c r="B88" s="16" t="s">
        <v>24</v>
      </c>
      <c r="C88" s="17" t="n">
        <f aca="false">SUM(D88:I88)</f>
        <v>0</v>
      </c>
      <c r="D88" s="17" t="n">
        <v>0</v>
      </c>
      <c r="E88" s="17" t="n">
        <v>0</v>
      </c>
      <c r="F88" s="17" t="n">
        <v>0</v>
      </c>
      <c r="G88" s="17" t="n">
        <v>0</v>
      </c>
      <c r="H88" s="17" t="n">
        <v>0</v>
      </c>
      <c r="I88" s="17" t="n">
        <v>0</v>
      </c>
      <c r="J88" s="17" t="s">
        <v>23</v>
      </c>
    </row>
    <row r="89" customFormat="false" ht="15" hidden="false" customHeight="false" outlineLevel="0" collapsed="false">
      <c r="A89" s="15" t="n">
        <v>76</v>
      </c>
      <c r="B89" s="16" t="s">
        <v>25</v>
      </c>
      <c r="C89" s="17" t="n">
        <f aca="false">SUM(D89:I89)</f>
        <v>0</v>
      </c>
      <c r="D89" s="17" t="n">
        <v>0</v>
      </c>
      <c r="E89" s="17" t="n">
        <v>0</v>
      </c>
      <c r="F89" s="17" t="n">
        <v>0</v>
      </c>
      <c r="G89" s="17" t="n">
        <v>0</v>
      </c>
      <c r="H89" s="17" t="n">
        <v>0</v>
      </c>
      <c r="I89" s="17" t="n">
        <v>0</v>
      </c>
      <c r="J89" s="17" t="s">
        <v>23</v>
      </c>
    </row>
    <row r="90" customFormat="false" ht="15" hidden="false" customHeight="false" outlineLevel="0" collapsed="false">
      <c r="A90" s="15" t="n">
        <v>77</v>
      </c>
      <c r="B90" s="16" t="s">
        <v>26</v>
      </c>
      <c r="C90" s="17" t="n">
        <f aca="false">SUM(D90:I90)</f>
        <v>300</v>
      </c>
      <c r="D90" s="17" t="n">
        <v>0</v>
      </c>
      <c r="E90" s="17" t="n">
        <v>0</v>
      </c>
      <c r="F90" s="17" t="n">
        <v>0</v>
      </c>
      <c r="G90" s="17" t="n">
        <v>0</v>
      </c>
      <c r="H90" s="17" t="n">
        <v>0</v>
      </c>
      <c r="I90" s="17" t="n">
        <v>300</v>
      </c>
      <c r="J90" s="17" t="s">
        <v>23</v>
      </c>
    </row>
    <row r="91" customFormat="false" ht="21" hidden="false" customHeight="true" outlineLevel="0" collapsed="false">
      <c r="A91" s="11" t="n">
        <v>78</v>
      </c>
      <c r="B91" s="14" t="s">
        <v>68</v>
      </c>
      <c r="C91" s="14"/>
      <c r="D91" s="14"/>
      <c r="E91" s="14"/>
      <c r="F91" s="14"/>
      <c r="G91" s="14"/>
      <c r="H91" s="14"/>
      <c r="I91" s="14"/>
      <c r="J91" s="14"/>
    </row>
    <row r="92" customFormat="false" ht="35.25" hidden="false" customHeight="true" outlineLevel="0" collapsed="false">
      <c r="A92" s="15" t="n">
        <v>79</v>
      </c>
      <c r="B92" s="12" t="s">
        <v>69</v>
      </c>
      <c r="C92" s="17" t="n">
        <f aca="false">C118</f>
        <v>674198.4</v>
      </c>
      <c r="D92" s="13" t="n">
        <v>96371.7</v>
      </c>
      <c r="E92" s="13" t="n">
        <f aca="false">SUM(E93:E95)</f>
        <v>108796.4</v>
      </c>
      <c r="F92" s="13" t="n">
        <v>124669.5</v>
      </c>
      <c r="G92" s="13" t="n">
        <v>128507.9</v>
      </c>
      <c r="H92" s="13" t="n">
        <v>135417</v>
      </c>
      <c r="I92" s="13" t="n">
        <f aca="false">SUM(I93:I95)</f>
        <v>80435.9</v>
      </c>
      <c r="J92" s="13" t="s">
        <v>23</v>
      </c>
    </row>
    <row r="93" customFormat="false" ht="15" hidden="false" customHeight="true" outlineLevel="0" collapsed="false">
      <c r="A93" s="15" t="n">
        <v>80</v>
      </c>
      <c r="B93" s="16" t="s">
        <v>24</v>
      </c>
      <c r="C93" s="17" t="n">
        <f aca="false">C119</f>
        <v>5047.2</v>
      </c>
      <c r="D93" s="17" t="n">
        <v>5047.2</v>
      </c>
      <c r="E93" s="17" t="n">
        <f aca="false">E98+E109+E119</f>
        <v>0</v>
      </c>
      <c r="F93" s="17" t="n">
        <f aca="false">F98+F109+F119</f>
        <v>0</v>
      </c>
      <c r="G93" s="17" t="n">
        <f aca="false">G98+G109+G119</f>
        <v>0</v>
      </c>
      <c r="H93" s="17" t="n">
        <f aca="false">H98+H109+H119</f>
        <v>0</v>
      </c>
      <c r="I93" s="17" t="n">
        <f aca="false">I98+I109+I119</f>
        <v>0</v>
      </c>
      <c r="J93" s="17" t="s">
        <v>23</v>
      </c>
    </row>
    <row r="94" customFormat="false" ht="18.75" hidden="false" customHeight="true" outlineLevel="0" collapsed="false">
      <c r="A94" s="11" t="n">
        <v>81</v>
      </c>
      <c r="B94" s="16" t="s">
        <v>25</v>
      </c>
      <c r="C94" s="17" t="n">
        <f aca="false">C120</f>
        <v>16111.2</v>
      </c>
      <c r="D94" s="17" t="n">
        <v>13965.8</v>
      </c>
      <c r="E94" s="17" t="n">
        <v>400</v>
      </c>
      <c r="F94" s="33" t="n">
        <v>1745.4</v>
      </c>
      <c r="G94" s="17" t="n">
        <f aca="false">G99+G110+G120</f>
        <v>0</v>
      </c>
      <c r="H94" s="17" t="n">
        <f aca="false">H99+H110+H120</f>
        <v>0</v>
      </c>
      <c r="I94" s="17" t="n">
        <f aca="false">I99+I110+I120</f>
        <v>0</v>
      </c>
      <c r="J94" s="17" t="s">
        <v>23</v>
      </c>
    </row>
    <row r="95" customFormat="false" ht="15" hidden="false" customHeight="false" outlineLevel="0" collapsed="false">
      <c r="A95" s="15" t="n">
        <v>82</v>
      </c>
      <c r="B95" s="16" t="s">
        <v>26</v>
      </c>
      <c r="C95" s="17" t="n">
        <f aca="false">C121</f>
        <v>653040</v>
      </c>
      <c r="D95" s="17" t="n">
        <v>77358.7</v>
      </c>
      <c r="E95" s="17" t="n">
        <v>108396.4</v>
      </c>
      <c r="F95" s="18" t="n">
        <v>122924.1</v>
      </c>
      <c r="G95" s="13" t="n">
        <v>128507.9</v>
      </c>
      <c r="H95" s="13" t="n">
        <v>135417</v>
      </c>
      <c r="I95" s="17" t="n">
        <f aca="false">I100+I111+I121</f>
        <v>80435.9</v>
      </c>
      <c r="J95" s="17" t="s">
        <v>23</v>
      </c>
    </row>
    <row r="96" customFormat="false" ht="15.75" hidden="false" customHeight="true" outlineLevel="0" collapsed="false">
      <c r="A96" s="15" t="n">
        <v>83</v>
      </c>
      <c r="B96" s="13" t="s">
        <v>33</v>
      </c>
      <c r="C96" s="13"/>
      <c r="D96" s="13"/>
      <c r="E96" s="13"/>
      <c r="F96" s="13"/>
      <c r="G96" s="13"/>
      <c r="H96" s="13"/>
      <c r="I96" s="13"/>
      <c r="J96" s="13"/>
    </row>
    <row r="97" customFormat="false" ht="19.5" hidden="false" customHeight="true" outlineLevel="0" collapsed="false">
      <c r="A97" s="11" t="n">
        <v>84</v>
      </c>
      <c r="B97" s="12" t="s">
        <v>34</v>
      </c>
      <c r="C97" s="17" t="n">
        <f aca="false">SUM(D97:I97)</f>
        <v>0</v>
      </c>
      <c r="D97" s="13" t="n">
        <f aca="false">SUM(D98:D100)</f>
        <v>0</v>
      </c>
      <c r="E97" s="13" t="n">
        <f aca="false">SUM(E98:E100)</f>
        <v>0</v>
      </c>
      <c r="F97" s="13" t="n">
        <f aca="false">SUM(F98:F100)</f>
        <v>0</v>
      </c>
      <c r="G97" s="13" t="n">
        <f aca="false">SUM(G98:G100)</f>
        <v>0</v>
      </c>
      <c r="H97" s="13" t="n">
        <f aca="false">SUM(H98:H100)</f>
        <v>0</v>
      </c>
      <c r="I97" s="13" t="n">
        <f aca="false">SUM(I98:I100)</f>
        <v>0</v>
      </c>
      <c r="J97" s="13" t="s">
        <v>23</v>
      </c>
    </row>
    <row r="98" customFormat="false" ht="19.5" hidden="false" customHeight="true" outlineLevel="0" collapsed="false">
      <c r="A98" s="15" t="n">
        <v>85</v>
      </c>
      <c r="B98" s="16" t="s">
        <v>24</v>
      </c>
      <c r="C98" s="17" t="n">
        <f aca="false">SUM(D98:I98)</f>
        <v>0</v>
      </c>
      <c r="D98" s="17" t="n">
        <v>0</v>
      </c>
      <c r="E98" s="17" t="n">
        <v>0</v>
      </c>
      <c r="F98" s="17" t="n">
        <v>0</v>
      </c>
      <c r="G98" s="17" t="n">
        <v>0</v>
      </c>
      <c r="H98" s="17" t="n">
        <v>0</v>
      </c>
      <c r="I98" s="17" t="n">
        <v>0</v>
      </c>
      <c r="J98" s="17" t="s">
        <v>23</v>
      </c>
    </row>
    <row r="99" customFormat="false" ht="17.25" hidden="false" customHeight="true" outlineLevel="0" collapsed="false">
      <c r="A99" s="15" t="n">
        <v>86</v>
      </c>
      <c r="B99" s="16" t="s">
        <v>25</v>
      </c>
      <c r="C99" s="17" t="n">
        <f aca="false">SUM(D99:I99)</f>
        <v>0</v>
      </c>
      <c r="D99" s="17" t="n">
        <v>0</v>
      </c>
      <c r="E99" s="17" t="n">
        <v>0</v>
      </c>
      <c r="F99" s="17" t="n">
        <v>0</v>
      </c>
      <c r="G99" s="17" t="n">
        <v>0</v>
      </c>
      <c r="H99" s="17" t="n">
        <v>0</v>
      </c>
      <c r="I99" s="17" t="n">
        <v>0</v>
      </c>
      <c r="J99" s="17" t="s">
        <v>23</v>
      </c>
    </row>
    <row r="100" customFormat="false" ht="18.75" hidden="false" customHeight="true" outlineLevel="0" collapsed="false">
      <c r="A100" s="11" t="n">
        <v>87</v>
      </c>
      <c r="B100" s="16" t="s">
        <v>26</v>
      </c>
      <c r="C100" s="17" t="n">
        <f aca="false">SUM(D100:I100)</f>
        <v>0</v>
      </c>
      <c r="D100" s="17" t="n">
        <f aca="false">D105</f>
        <v>0</v>
      </c>
      <c r="E100" s="17" t="n">
        <f aca="false">E105</f>
        <v>0</v>
      </c>
      <c r="F100" s="17" t="n">
        <f aca="false">F105</f>
        <v>0</v>
      </c>
      <c r="G100" s="17" t="n">
        <f aca="false">G105</f>
        <v>0</v>
      </c>
      <c r="H100" s="17" t="n">
        <f aca="false">H105</f>
        <v>0</v>
      </c>
      <c r="I100" s="17" t="n">
        <f aca="false">I105</f>
        <v>0</v>
      </c>
      <c r="J100" s="17" t="s">
        <v>23</v>
      </c>
    </row>
    <row r="101" customFormat="false" ht="48.75" hidden="false" customHeight="true" outlineLevel="0" collapsed="false">
      <c r="A101" s="15" t="n">
        <v>88</v>
      </c>
      <c r="B101" s="21" t="s">
        <v>70</v>
      </c>
      <c r="C101" s="17" t="n">
        <f aca="false">SUM(D101:I101)</f>
        <v>0</v>
      </c>
      <c r="D101" s="22" t="n">
        <f aca="false">D102</f>
        <v>0</v>
      </c>
      <c r="E101" s="22" t="n">
        <f aca="false">E102</f>
        <v>0</v>
      </c>
      <c r="F101" s="22" t="n">
        <f aca="false">F102</f>
        <v>0</v>
      </c>
      <c r="G101" s="22" t="n">
        <f aca="false">G102</f>
        <v>0</v>
      </c>
      <c r="H101" s="22" t="n">
        <f aca="false">H102</f>
        <v>0</v>
      </c>
      <c r="I101" s="22" t="n">
        <f aca="false">I102</f>
        <v>0</v>
      </c>
      <c r="J101" s="22" t="s">
        <v>71</v>
      </c>
    </row>
    <row r="102" customFormat="false" ht="31.5" hidden="false" customHeight="true" outlineLevel="0" collapsed="false">
      <c r="A102" s="15" t="n">
        <v>89</v>
      </c>
      <c r="B102" s="23" t="s">
        <v>72</v>
      </c>
      <c r="C102" s="17" t="n">
        <f aca="false">SUM(D102:I102)</f>
        <v>0</v>
      </c>
      <c r="D102" s="13" t="n">
        <f aca="false">SUM(D103:D105)</f>
        <v>0</v>
      </c>
      <c r="E102" s="13" t="n">
        <f aca="false">SUM(E103:E105)</f>
        <v>0</v>
      </c>
      <c r="F102" s="13" t="n">
        <f aca="false">SUM(F103:F105)</f>
        <v>0</v>
      </c>
      <c r="G102" s="13" t="n">
        <f aca="false">SUM(G103:G105)</f>
        <v>0</v>
      </c>
      <c r="H102" s="13" t="n">
        <f aca="false">SUM(H103:H105)</f>
        <v>0</v>
      </c>
      <c r="I102" s="13" t="n">
        <f aca="false">SUM(I103:I105)</f>
        <v>0</v>
      </c>
      <c r="J102" s="13" t="s">
        <v>23</v>
      </c>
    </row>
    <row r="103" customFormat="false" ht="16.5" hidden="false" customHeight="true" outlineLevel="0" collapsed="false">
      <c r="A103" s="11" t="n">
        <v>90</v>
      </c>
      <c r="B103" s="16" t="s">
        <v>24</v>
      </c>
      <c r="C103" s="17" t="n">
        <f aca="false">SUM(D103:I103)</f>
        <v>0</v>
      </c>
      <c r="D103" s="17" t="n">
        <v>0</v>
      </c>
      <c r="E103" s="17" t="n">
        <v>0</v>
      </c>
      <c r="F103" s="17" t="n">
        <v>0</v>
      </c>
      <c r="G103" s="17" t="n">
        <v>0</v>
      </c>
      <c r="H103" s="17" t="n">
        <v>0</v>
      </c>
      <c r="I103" s="17" t="n">
        <v>0</v>
      </c>
      <c r="J103" s="17" t="s">
        <v>23</v>
      </c>
    </row>
    <row r="104" customFormat="false" ht="15.75" hidden="false" customHeight="true" outlineLevel="0" collapsed="false">
      <c r="A104" s="15" t="n">
        <v>91</v>
      </c>
      <c r="B104" s="16" t="s">
        <v>25</v>
      </c>
      <c r="C104" s="17" t="n">
        <f aca="false">SUM(D104:I104)</f>
        <v>0</v>
      </c>
      <c r="D104" s="17" t="n">
        <v>0</v>
      </c>
      <c r="E104" s="17" t="n">
        <v>0</v>
      </c>
      <c r="F104" s="17" t="n">
        <v>0</v>
      </c>
      <c r="G104" s="17" t="n">
        <v>0</v>
      </c>
      <c r="H104" s="17" t="n">
        <v>0</v>
      </c>
      <c r="I104" s="17" t="n">
        <v>0</v>
      </c>
      <c r="J104" s="17" t="s">
        <v>23</v>
      </c>
    </row>
    <row r="105" customFormat="false" ht="15.75" hidden="false" customHeight="true" outlineLevel="0" collapsed="false">
      <c r="A105" s="15" t="n">
        <v>92</v>
      </c>
      <c r="B105" s="23" t="s">
        <v>40</v>
      </c>
      <c r="C105" s="13" t="n">
        <f aca="false">SUM(D105:I105)</f>
        <v>0</v>
      </c>
      <c r="D105" s="13" t="n">
        <v>0</v>
      </c>
      <c r="E105" s="13" t="n">
        <v>0</v>
      </c>
      <c r="F105" s="13" t="n">
        <v>0</v>
      </c>
      <c r="G105" s="13" t="n">
        <v>0</v>
      </c>
      <c r="H105" s="13" t="n">
        <v>0</v>
      </c>
      <c r="I105" s="13" t="n">
        <v>0</v>
      </c>
      <c r="J105" s="13" t="s">
        <v>23</v>
      </c>
    </row>
    <row r="106" customFormat="false" ht="15" hidden="false" customHeight="false" outlineLevel="0" collapsed="false">
      <c r="A106" s="11" t="n">
        <v>93</v>
      </c>
      <c r="B106" s="23" t="s">
        <v>41</v>
      </c>
      <c r="C106" s="13" t="n">
        <f aca="false">SUM(D106:I106)</f>
        <v>0</v>
      </c>
      <c r="D106" s="13" t="n">
        <v>0</v>
      </c>
      <c r="E106" s="13" t="n">
        <v>0</v>
      </c>
      <c r="F106" s="13" t="n">
        <v>0</v>
      </c>
      <c r="G106" s="13" t="n">
        <v>0</v>
      </c>
      <c r="H106" s="13" t="n">
        <v>0</v>
      </c>
      <c r="I106" s="13" t="n">
        <v>0</v>
      </c>
      <c r="J106" s="13" t="s">
        <v>23</v>
      </c>
    </row>
    <row r="107" customFormat="false" ht="15" hidden="false" customHeight="true" outlineLevel="0" collapsed="false">
      <c r="A107" s="15" t="n">
        <v>94</v>
      </c>
      <c r="B107" s="13" t="s">
        <v>73</v>
      </c>
      <c r="C107" s="13"/>
      <c r="D107" s="13"/>
      <c r="E107" s="13"/>
      <c r="F107" s="13"/>
      <c r="G107" s="13"/>
      <c r="H107" s="13"/>
      <c r="I107" s="13"/>
      <c r="J107" s="13"/>
    </row>
    <row r="108" customFormat="false" ht="18" hidden="false" customHeight="true" outlineLevel="0" collapsed="false">
      <c r="A108" s="15" t="n">
        <v>95</v>
      </c>
      <c r="B108" s="12" t="s">
        <v>74</v>
      </c>
      <c r="C108" s="17" t="n">
        <f aca="false">SUM(D108:I108)</f>
        <v>0</v>
      </c>
      <c r="D108" s="13" t="n">
        <f aca="false">SUM(D109:D111)</f>
        <v>0</v>
      </c>
      <c r="E108" s="13" t="n">
        <f aca="false">SUM(E109:E111)</f>
        <v>0</v>
      </c>
      <c r="F108" s="13" t="n">
        <f aca="false">SUM(F109:F111)</f>
        <v>0</v>
      </c>
      <c r="G108" s="13" t="n">
        <f aca="false">SUM(G109:G111)</f>
        <v>0</v>
      </c>
      <c r="H108" s="13" t="n">
        <f aca="false">SUM(H109:H111)</f>
        <v>0</v>
      </c>
      <c r="I108" s="13" t="n">
        <f aca="false">SUM(I109:I111)</f>
        <v>0</v>
      </c>
      <c r="J108" s="13" t="s">
        <v>23</v>
      </c>
    </row>
    <row r="109" customFormat="false" ht="17.25" hidden="false" customHeight="true" outlineLevel="0" collapsed="false">
      <c r="A109" s="11" t="n">
        <v>96</v>
      </c>
      <c r="B109" s="16" t="s">
        <v>24</v>
      </c>
      <c r="C109" s="17" t="n">
        <f aca="false">SUM(D109:I109)</f>
        <v>0</v>
      </c>
      <c r="D109" s="17" t="n">
        <f aca="false">D113</f>
        <v>0</v>
      </c>
      <c r="E109" s="17" t="n">
        <f aca="false">E113</f>
        <v>0</v>
      </c>
      <c r="F109" s="17" t="n">
        <f aca="false">F113</f>
        <v>0</v>
      </c>
      <c r="G109" s="17" t="n">
        <f aca="false">G113</f>
        <v>0</v>
      </c>
      <c r="H109" s="17" t="n">
        <f aca="false">H113</f>
        <v>0</v>
      </c>
      <c r="I109" s="17" t="n">
        <f aca="false">I113</f>
        <v>0</v>
      </c>
      <c r="J109" s="17" t="s">
        <v>23</v>
      </c>
    </row>
    <row r="110" customFormat="false" ht="16.5" hidden="false" customHeight="true" outlineLevel="0" collapsed="false">
      <c r="A110" s="15" t="n">
        <v>97</v>
      </c>
      <c r="B110" s="16" t="s">
        <v>25</v>
      </c>
      <c r="C110" s="17" t="n">
        <f aca="false">SUM(D110:I110)</f>
        <v>0</v>
      </c>
      <c r="D110" s="17" t="n">
        <f aca="false">D114</f>
        <v>0</v>
      </c>
      <c r="E110" s="17" t="n">
        <f aca="false">E114</f>
        <v>0</v>
      </c>
      <c r="F110" s="17" t="n">
        <f aca="false">F114</f>
        <v>0</v>
      </c>
      <c r="G110" s="17" t="n">
        <f aca="false">G114</f>
        <v>0</v>
      </c>
      <c r="H110" s="17" t="n">
        <f aca="false">H114</f>
        <v>0</v>
      </c>
      <c r="I110" s="17" t="n">
        <f aca="false">I114</f>
        <v>0</v>
      </c>
      <c r="J110" s="17" t="s">
        <v>23</v>
      </c>
    </row>
    <row r="111" customFormat="false" ht="18.75" hidden="false" customHeight="true" outlineLevel="0" collapsed="false">
      <c r="A111" s="15" t="n">
        <v>98</v>
      </c>
      <c r="B111" s="16" t="s">
        <v>26</v>
      </c>
      <c r="C111" s="17" t="n">
        <f aca="false">SUM(D111:I111)</f>
        <v>0</v>
      </c>
      <c r="D111" s="17" t="n">
        <f aca="false">D115</f>
        <v>0</v>
      </c>
      <c r="E111" s="17" t="n">
        <f aca="false">E115</f>
        <v>0</v>
      </c>
      <c r="F111" s="17" t="n">
        <f aca="false">F115</f>
        <v>0</v>
      </c>
      <c r="G111" s="17" t="n">
        <f aca="false">G115</f>
        <v>0</v>
      </c>
      <c r="H111" s="17" t="n">
        <f aca="false">H115</f>
        <v>0</v>
      </c>
      <c r="I111" s="17" t="n">
        <f aca="false">I115</f>
        <v>0</v>
      </c>
      <c r="J111" s="17" t="s">
        <v>23</v>
      </c>
    </row>
    <row r="112" customFormat="false" ht="50.25" hidden="false" customHeight="true" outlineLevel="0" collapsed="false">
      <c r="A112" s="11" t="n">
        <v>99</v>
      </c>
      <c r="B112" s="12" t="s">
        <v>75</v>
      </c>
      <c r="C112" s="13" t="n">
        <f aca="false">SUM(D112:I112)</f>
        <v>0</v>
      </c>
      <c r="D112" s="13" t="n">
        <f aca="false">SUM(D113:D116)</f>
        <v>0</v>
      </c>
      <c r="E112" s="13" t="n">
        <f aca="false">SUM(E113:E116)</f>
        <v>0</v>
      </c>
      <c r="F112" s="13" t="n">
        <f aca="false">SUM(F113:F116)</f>
        <v>0</v>
      </c>
      <c r="G112" s="13" t="n">
        <f aca="false">SUM(G113:G116)</f>
        <v>0</v>
      </c>
      <c r="H112" s="13" t="n">
        <f aca="false">SUM(H113:H116)</f>
        <v>0</v>
      </c>
      <c r="I112" s="13" t="n">
        <f aca="false">SUM(I113:I116)</f>
        <v>0</v>
      </c>
      <c r="J112" s="13" t="s">
        <v>71</v>
      </c>
    </row>
    <row r="113" customFormat="false" ht="14.25" hidden="false" customHeight="true" outlineLevel="0" collapsed="false">
      <c r="A113" s="15" t="n">
        <v>100</v>
      </c>
      <c r="B113" s="16" t="s">
        <v>24</v>
      </c>
      <c r="C113" s="13" t="n">
        <f aca="false">SUM(D113:I113)</f>
        <v>0</v>
      </c>
      <c r="D113" s="17" t="n">
        <v>0</v>
      </c>
      <c r="E113" s="17" t="n">
        <v>0</v>
      </c>
      <c r="F113" s="17" t="n">
        <v>0</v>
      </c>
      <c r="G113" s="17" t="n">
        <v>0</v>
      </c>
      <c r="H113" s="17" t="n">
        <v>0</v>
      </c>
      <c r="I113" s="17" t="n">
        <v>0</v>
      </c>
      <c r="J113" s="17" t="s">
        <v>23</v>
      </c>
    </row>
    <row r="114" customFormat="false" ht="15.75" hidden="false" customHeight="true" outlineLevel="0" collapsed="false">
      <c r="A114" s="15" t="n">
        <v>101</v>
      </c>
      <c r="B114" s="16" t="s">
        <v>25</v>
      </c>
      <c r="C114" s="13" t="n">
        <f aca="false">SUM(D114:I114)</f>
        <v>0</v>
      </c>
      <c r="D114" s="17" t="n">
        <v>0</v>
      </c>
      <c r="E114" s="17" t="n">
        <v>0</v>
      </c>
      <c r="F114" s="17" t="n">
        <v>0</v>
      </c>
      <c r="G114" s="17" t="n">
        <v>0</v>
      </c>
      <c r="H114" s="17" t="n">
        <v>0</v>
      </c>
      <c r="I114" s="17" t="n">
        <v>0</v>
      </c>
      <c r="J114" s="17" t="s">
        <v>23</v>
      </c>
    </row>
    <row r="115" customFormat="false" ht="15.75" hidden="false" customHeight="true" outlineLevel="0" collapsed="false">
      <c r="A115" s="11" t="n">
        <v>102</v>
      </c>
      <c r="B115" s="23" t="s">
        <v>40</v>
      </c>
      <c r="C115" s="13" t="n">
        <f aca="false">SUM(D115:I115)</f>
        <v>0</v>
      </c>
      <c r="D115" s="13" t="n">
        <v>0</v>
      </c>
      <c r="E115" s="13" t="n">
        <v>0</v>
      </c>
      <c r="F115" s="13" t="n">
        <v>0</v>
      </c>
      <c r="G115" s="13" t="n">
        <v>0</v>
      </c>
      <c r="H115" s="13" t="n">
        <v>0</v>
      </c>
      <c r="I115" s="13" t="n">
        <v>0</v>
      </c>
      <c r="J115" s="13" t="s">
        <v>23</v>
      </c>
    </row>
    <row r="116" customFormat="false" ht="15" hidden="false" customHeight="false" outlineLevel="0" collapsed="false">
      <c r="A116" s="15" t="n">
        <v>103</v>
      </c>
      <c r="B116" s="23" t="s">
        <v>41</v>
      </c>
      <c r="C116" s="13" t="n">
        <f aca="false">SUM(D116:I116)</f>
        <v>0</v>
      </c>
      <c r="D116" s="13" t="n">
        <v>0</v>
      </c>
      <c r="E116" s="13" t="n">
        <v>0</v>
      </c>
      <c r="F116" s="13" t="n">
        <v>0</v>
      </c>
      <c r="G116" s="13" t="n">
        <v>0</v>
      </c>
      <c r="H116" s="13" t="n">
        <v>0</v>
      </c>
      <c r="I116" s="13" t="n">
        <v>0</v>
      </c>
      <c r="J116" s="13" t="s">
        <v>23</v>
      </c>
    </row>
    <row r="117" customFormat="false" ht="18.75" hidden="false" customHeight="true" outlineLevel="0" collapsed="false">
      <c r="A117" s="15" t="n">
        <v>104</v>
      </c>
      <c r="B117" s="13" t="s">
        <v>76</v>
      </c>
      <c r="C117" s="13"/>
      <c r="D117" s="13"/>
      <c r="E117" s="13"/>
      <c r="F117" s="13"/>
      <c r="G117" s="13"/>
      <c r="H117" s="13"/>
      <c r="I117" s="13"/>
      <c r="J117" s="13"/>
    </row>
    <row r="118" customFormat="false" ht="15" hidden="false" customHeight="true" outlineLevel="0" collapsed="false">
      <c r="A118" s="11" t="n">
        <v>105</v>
      </c>
      <c r="B118" s="12" t="s">
        <v>43</v>
      </c>
      <c r="C118" s="13" t="n">
        <f aca="false">SUM(D118:I118)</f>
        <v>674198.4</v>
      </c>
      <c r="D118" s="13" t="n">
        <v>96371.7</v>
      </c>
      <c r="E118" s="13" t="n">
        <v>108796.4</v>
      </c>
      <c r="F118" s="13" t="n">
        <f aca="false">F92</f>
        <v>124669.5</v>
      </c>
      <c r="G118" s="13" t="n">
        <v>128507.9</v>
      </c>
      <c r="H118" s="13" t="n">
        <v>135417</v>
      </c>
      <c r="I118" s="13" t="n">
        <f aca="false">SUM(I130+I134+I148+I150)</f>
        <v>80435.9</v>
      </c>
      <c r="J118" s="13" t="s">
        <v>23</v>
      </c>
    </row>
    <row r="119" customFormat="false" ht="15" hidden="false" customHeight="true" outlineLevel="0" collapsed="false">
      <c r="A119" s="15" t="n">
        <v>106</v>
      </c>
      <c r="B119" s="16" t="s">
        <v>24</v>
      </c>
      <c r="C119" s="13" t="n">
        <f aca="false">SUM(D119:I119)</f>
        <v>5047.2</v>
      </c>
      <c r="D119" s="17" t="n">
        <v>5047.2</v>
      </c>
      <c r="E119" s="17" t="n">
        <f aca="false">E124+E132</f>
        <v>0</v>
      </c>
      <c r="F119" s="17" t="n">
        <f aca="false">F124+F132</f>
        <v>0</v>
      </c>
      <c r="G119" s="17" t="n">
        <f aca="false">G124+G132</f>
        <v>0</v>
      </c>
      <c r="H119" s="17" t="n">
        <f aca="false">H124+H132</f>
        <v>0</v>
      </c>
      <c r="I119" s="17" t="n">
        <f aca="false">I124+I132</f>
        <v>0</v>
      </c>
      <c r="J119" s="17" t="s">
        <v>23</v>
      </c>
    </row>
    <row r="120" customFormat="false" ht="19.5" hidden="false" customHeight="true" outlineLevel="0" collapsed="false">
      <c r="A120" s="15" t="n">
        <v>107</v>
      </c>
      <c r="B120" s="16" t="s">
        <v>25</v>
      </c>
      <c r="C120" s="13" t="n">
        <f aca="false">SUM(D120:I120)</f>
        <v>16111.2</v>
      </c>
      <c r="D120" s="17" t="n">
        <v>13965.8</v>
      </c>
      <c r="E120" s="17" t="n">
        <v>400</v>
      </c>
      <c r="F120" s="18" t="n">
        <v>1745.4</v>
      </c>
      <c r="G120" s="17" t="n">
        <f aca="false">G125+G129</f>
        <v>0</v>
      </c>
      <c r="H120" s="17" t="n">
        <f aca="false">H125+H129</f>
        <v>0</v>
      </c>
      <c r="I120" s="17" t="n">
        <f aca="false">I125+I129</f>
        <v>0</v>
      </c>
      <c r="J120" s="17" t="s">
        <v>23</v>
      </c>
    </row>
    <row r="121" customFormat="false" ht="15.75" hidden="false" customHeight="true" outlineLevel="0" collapsed="false">
      <c r="A121" s="11" t="n">
        <v>108</v>
      </c>
      <c r="B121" s="16" t="s">
        <v>77</v>
      </c>
      <c r="C121" s="13" t="n">
        <f aca="false">SUM(D121:I121)</f>
        <v>653040</v>
      </c>
      <c r="D121" s="17" t="n">
        <v>77358.7</v>
      </c>
      <c r="E121" s="17" t="n">
        <v>108396.4</v>
      </c>
      <c r="F121" s="18" t="n">
        <v>122924.1</v>
      </c>
      <c r="G121" s="13" t="n">
        <v>128507.9</v>
      </c>
      <c r="H121" s="17" t="n">
        <f aca="false">H118</f>
        <v>135417</v>
      </c>
      <c r="I121" s="17" t="n">
        <f aca="false">I118</f>
        <v>80435.9</v>
      </c>
      <c r="J121" s="17" t="s">
        <v>23</v>
      </c>
    </row>
    <row r="122" customFormat="false" ht="15" hidden="false" customHeight="false" outlineLevel="0" collapsed="false">
      <c r="A122" s="15" t="n">
        <v>109</v>
      </c>
      <c r="B122" s="23" t="s">
        <v>41</v>
      </c>
      <c r="C122" s="13" t="n">
        <f aca="false">SUM(D122:I122)</f>
        <v>1698.2</v>
      </c>
      <c r="D122" s="13" t="n">
        <f aca="false">D127+D135</f>
        <v>1261.8</v>
      </c>
      <c r="E122" s="13" t="n">
        <v>0</v>
      </c>
      <c r="F122" s="13" t="n">
        <v>436.4</v>
      </c>
      <c r="G122" s="13" t="n">
        <f aca="false">G127+G135</f>
        <v>0</v>
      </c>
      <c r="H122" s="13" t="n">
        <f aca="false">H127+H135</f>
        <v>0</v>
      </c>
      <c r="I122" s="13" t="n">
        <f aca="false">I127+I135</f>
        <v>0</v>
      </c>
      <c r="J122" s="13" t="s">
        <v>28</v>
      </c>
    </row>
    <row r="123" customFormat="false" ht="94.55" hidden="false" customHeight="true" outlineLevel="0" collapsed="false">
      <c r="A123" s="15" t="n">
        <v>110</v>
      </c>
      <c r="B123" s="20" t="s">
        <v>78</v>
      </c>
      <c r="C123" s="22" t="n">
        <f aca="false">SUM(D123:I123)</f>
        <v>6246.5</v>
      </c>
      <c r="D123" s="17" t="n">
        <f aca="false">SUM(D124:D126)</f>
        <v>6246.5</v>
      </c>
      <c r="E123" s="17" t="n">
        <f aca="false">SUM(E124:E126)</f>
        <v>0</v>
      </c>
      <c r="F123" s="17" t="n">
        <f aca="false">SUM(F124:F126)</f>
        <v>0</v>
      </c>
      <c r="G123" s="17" t="n">
        <f aca="false">SUM(G124:G126)</f>
        <v>0</v>
      </c>
      <c r="H123" s="17" t="n">
        <f aca="false">SUM(H124:H126)</f>
        <v>0</v>
      </c>
      <c r="I123" s="17" t="n">
        <f aca="false">SUM(I124:I126)</f>
        <v>0</v>
      </c>
      <c r="J123" s="17" t="n">
        <v>29</v>
      </c>
    </row>
    <row r="124" customFormat="false" ht="20.25" hidden="false" customHeight="true" outlineLevel="0" collapsed="false">
      <c r="A124" s="11" t="n">
        <v>111</v>
      </c>
      <c r="B124" s="16" t="s">
        <v>24</v>
      </c>
      <c r="C124" s="22" t="n">
        <f aca="false">SUM(D124:I124)</f>
        <v>4997.2</v>
      </c>
      <c r="D124" s="17" t="n">
        <v>4997.2</v>
      </c>
      <c r="E124" s="17" t="n">
        <v>0</v>
      </c>
      <c r="F124" s="17" t="n">
        <v>0</v>
      </c>
      <c r="G124" s="17" t="n">
        <v>0</v>
      </c>
      <c r="H124" s="17" t="n">
        <v>0</v>
      </c>
      <c r="I124" s="17" t="n">
        <v>0</v>
      </c>
      <c r="J124" s="17" t="s">
        <v>28</v>
      </c>
    </row>
    <row r="125" customFormat="false" ht="18" hidden="false" customHeight="true" outlineLevel="0" collapsed="false">
      <c r="A125" s="15" t="n">
        <v>112</v>
      </c>
      <c r="B125" s="16" t="s">
        <v>25</v>
      </c>
      <c r="C125" s="22" t="n">
        <f aca="false">SUM(D125:I125)</f>
        <v>0</v>
      </c>
      <c r="D125" s="17" t="n">
        <v>0</v>
      </c>
      <c r="E125" s="17" t="n">
        <v>0</v>
      </c>
      <c r="F125" s="17" t="n">
        <v>0</v>
      </c>
      <c r="G125" s="17" t="n">
        <v>0</v>
      </c>
      <c r="H125" s="17" t="n">
        <v>0</v>
      </c>
      <c r="I125" s="17" t="n">
        <v>0</v>
      </c>
      <c r="J125" s="17" t="s">
        <v>28</v>
      </c>
    </row>
    <row r="126" customFormat="false" ht="15.75" hidden="false" customHeight="true" outlineLevel="0" collapsed="false">
      <c r="A126" s="15" t="n">
        <v>113</v>
      </c>
      <c r="B126" s="16" t="s">
        <v>65</v>
      </c>
      <c r="C126" s="22" t="n">
        <f aca="false">SUM(D126:I126)</f>
        <v>1249.3</v>
      </c>
      <c r="D126" s="17" t="n">
        <f aca="false">D127</f>
        <v>1249.3</v>
      </c>
      <c r="E126" s="17" t="n">
        <f aca="false">E127</f>
        <v>0</v>
      </c>
      <c r="F126" s="17" t="n">
        <f aca="false">F127</f>
        <v>0</v>
      </c>
      <c r="G126" s="17" t="n">
        <f aca="false">G127</f>
        <v>0</v>
      </c>
      <c r="H126" s="17" t="n">
        <f aca="false">H127</f>
        <v>0</v>
      </c>
      <c r="I126" s="17" t="n">
        <f aca="false">I127</f>
        <v>0</v>
      </c>
      <c r="J126" s="17" t="s">
        <v>28</v>
      </c>
    </row>
    <row r="127" customFormat="false" ht="18.75" hidden="false" customHeight="true" outlineLevel="0" collapsed="false">
      <c r="A127" s="11" t="n">
        <v>114</v>
      </c>
      <c r="B127" s="26" t="s">
        <v>41</v>
      </c>
      <c r="C127" s="22" t="n">
        <f aca="false">SUM(D127:I127)</f>
        <v>1249.3</v>
      </c>
      <c r="D127" s="22" t="n">
        <v>1249.3</v>
      </c>
      <c r="E127" s="22" t="n">
        <v>0</v>
      </c>
      <c r="F127" s="22" t="n">
        <v>0</v>
      </c>
      <c r="G127" s="22" t="n">
        <v>0</v>
      </c>
      <c r="H127" s="22" t="n">
        <v>0</v>
      </c>
      <c r="I127" s="22" t="n">
        <v>0</v>
      </c>
      <c r="J127" s="22" t="s">
        <v>28</v>
      </c>
    </row>
    <row r="128" customFormat="false" ht="94.55" hidden="false" customHeight="true" outlineLevel="0" collapsed="false">
      <c r="A128" s="15" t="n">
        <v>115</v>
      </c>
      <c r="B128" s="12" t="s">
        <v>79</v>
      </c>
      <c r="C128" s="13" t="n">
        <f aca="false">SUM(D128:I128)</f>
        <v>6444.3</v>
      </c>
      <c r="D128" s="13" t="n">
        <f aca="false">D130+D129</f>
        <v>5943.8</v>
      </c>
      <c r="E128" s="13" t="n">
        <f aca="false">E130+E129</f>
        <v>0</v>
      </c>
      <c r="F128" s="13" t="n">
        <f aca="false">F130+F129</f>
        <v>0</v>
      </c>
      <c r="G128" s="13"/>
      <c r="H128" s="13" t="n">
        <v>0</v>
      </c>
      <c r="I128" s="13" t="n">
        <f aca="false">I130+I129</f>
        <v>500.5</v>
      </c>
      <c r="J128" s="13" t="n">
        <v>28</v>
      </c>
    </row>
    <row r="129" customFormat="false" ht="21" hidden="false" customHeight="true" outlineLevel="0" collapsed="false">
      <c r="A129" s="11" t="n">
        <v>116</v>
      </c>
      <c r="B129" s="16" t="s">
        <v>25</v>
      </c>
      <c r="C129" s="17" t="n">
        <f aca="false">SUM(D129:I129)</f>
        <v>5943.8</v>
      </c>
      <c r="D129" s="17" t="n">
        <v>5943.8</v>
      </c>
      <c r="E129" s="17" t="n">
        <v>0</v>
      </c>
      <c r="F129" s="17" t="n">
        <v>0</v>
      </c>
      <c r="G129" s="17" t="n">
        <v>0</v>
      </c>
      <c r="H129" s="17" t="n">
        <v>0</v>
      </c>
      <c r="I129" s="17" t="n">
        <v>0</v>
      </c>
      <c r="J129" s="17"/>
    </row>
    <row r="130" customFormat="false" ht="15" hidden="false" customHeight="false" outlineLevel="0" collapsed="false">
      <c r="A130" s="15" t="n">
        <v>117</v>
      </c>
      <c r="B130" s="16" t="s">
        <v>51</v>
      </c>
      <c r="C130" s="17" t="n">
        <f aca="false">SUM(D130:I130)</f>
        <v>500.5</v>
      </c>
      <c r="D130" s="17" t="n">
        <v>0</v>
      </c>
      <c r="E130" s="17" t="n">
        <v>0</v>
      </c>
      <c r="F130" s="17" t="n">
        <v>0</v>
      </c>
      <c r="G130" s="17"/>
      <c r="H130" s="17" t="n">
        <v>0</v>
      </c>
      <c r="I130" s="17" t="n">
        <v>500.5</v>
      </c>
      <c r="J130" s="17" t="s">
        <v>23</v>
      </c>
    </row>
    <row r="131" customFormat="false" ht="45.75" hidden="false" customHeight="true" outlineLevel="0" collapsed="false">
      <c r="A131" s="11" t="n">
        <v>118</v>
      </c>
      <c r="B131" s="20" t="s">
        <v>80</v>
      </c>
      <c r="C131" s="17" t="n">
        <f aca="false">SUM(D131:I131)</f>
        <v>655511.4</v>
      </c>
      <c r="D131" s="17" t="n">
        <v>82060.2</v>
      </c>
      <c r="E131" s="17" t="n">
        <v>108103.2</v>
      </c>
      <c r="F131" s="13" t="n">
        <v>122487.7</v>
      </c>
      <c r="G131" s="34" t="n">
        <v>128507.9</v>
      </c>
      <c r="H131" s="17" t="n">
        <f aca="false">H121</f>
        <v>135417</v>
      </c>
      <c r="I131" s="17" t="n">
        <f aca="false">SUM(I132:I134)</f>
        <v>78935.4</v>
      </c>
      <c r="J131" s="17" t="s">
        <v>81</v>
      </c>
    </row>
    <row r="132" customFormat="false" ht="16.5" hidden="false" customHeight="true" outlineLevel="0" collapsed="false">
      <c r="A132" s="15" t="n">
        <v>119</v>
      </c>
      <c r="B132" s="16" t="s">
        <v>24</v>
      </c>
      <c r="C132" s="17" t="n">
        <f aca="false">SUM(D132:I132)</f>
        <v>50</v>
      </c>
      <c r="D132" s="17" t="n">
        <f aca="false">D137</f>
        <v>50</v>
      </c>
      <c r="E132" s="17" t="n">
        <f aca="false">E137</f>
        <v>0</v>
      </c>
      <c r="F132" s="17" t="n">
        <f aca="false">F137</f>
        <v>0</v>
      </c>
      <c r="G132" s="17" t="n">
        <f aca="false">G137</f>
        <v>0</v>
      </c>
      <c r="H132" s="17" t="n">
        <f aca="false">H137</f>
        <v>0</v>
      </c>
      <c r="I132" s="17" t="n">
        <f aca="false">I137</f>
        <v>0</v>
      </c>
      <c r="J132" s="17" t="s">
        <v>23</v>
      </c>
    </row>
    <row r="133" customFormat="false" ht="18" hidden="false" customHeight="true" outlineLevel="0" collapsed="false">
      <c r="A133" s="11" t="n">
        <v>120</v>
      </c>
      <c r="B133" s="16" t="s">
        <v>25</v>
      </c>
      <c r="C133" s="17" t="n">
        <f aca="false">SUM(D133:I133)</f>
        <v>8022</v>
      </c>
      <c r="D133" s="17" t="n">
        <v>8022</v>
      </c>
      <c r="E133" s="17" t="n">
        <f aca="false">E138</f>
        <v>0</v>
      </c>
      <c r="F133" s="18"/>
      <c r="G133" s="17" t="n">
        <f aca="false">G138</f>
        <v>0</v>
      </c>
      <c r="H133" s="17" t="n">
        <f aca="false">H138</f>
        <v>0</v>
      </c>
      <c r="I133" s="17" t="n">
        <f aca="false">I138</f>
        <v>0</v>
      </c>
      <c r="J133" s="17" t="s">
        <v>23</v>
      </c>
    </row>
    <row r="134" customFormat="false" ht="15.75" hidden="false" customHeight="true" outlineLevel="0" collapsed="false">
      <c r="A134" s="15" t="n">
        <v>121</v>
      </c>
      <c r="B134" s="16" t="s">
        <v>26</v>
      </c>
      <c r="C134" s="17" t="n">
        <f aca="false">SUM(D134:I134)</f>
        <v>647439.4</v>
      </c>
      <c r="D134" s="17" t="n">
        <v>73988.2</v>
      </c>
      <c r="E134" s="17" t="n">
        <v>108103.2</v>
      </c>
      <c r="F134" s="18" t="n">
        <v>122487.7</v>
      </c>
      <c r="G134" s="13" t="n">
        <v>128507.9</v>
      </c>
      <c r="H134" s="17" t="n">
        <f aca="false">H131</f>
        <v>135417</v>
      </c>
      <c r="I134" s="17" t="n">
        <v>78935.4</v>
      </c>
      <c r="J134" s="17" t="s">
        <v>23</v>
      </c>
    </row>
    <row r="135" customFormat="false" ht="20.25" hidden="false" customHeight="true" outlineLevel="0" collapsed="false">
      <c r="A135" s="11" t="n">
        <v>122</v>
      </c>
      <c r="B135" s="26" t="s">
        <v>41</v>
      </c>
      <c r="C135" s="22" t="n">
        <f aca="false">SUM(D135:I135)</f>
        <v>12.5</v>
      </c>
      <c r="D135" s="22" t="n">
        <f aca="false">D140</f>
        <v>12.5</v>
      </c>
      <c r="E135" s="22" t="n">
        <v>0</v>
      </c>
      <c r="F135" s="22" t="n">
        <v>0</v>
      </c>
      <c r="G135" s="22" t="n">
        <f aca="false">G140</f>
        <v>0</v>
      </c>
      <c r="H135" s="22" t="n">
        <f aca="false">H140</f>
        <v>0</v>
      </c>
      <c r="I135" s="22" t="n">
        <f aca="false">I140</f>
        <v>0</v>
      </c>
      <c r="J135" s="22" t="s">
        <v>28</v>
      </c>
    </row>
    <row r="136" customFormat="false" ht="68.55" hidden="false" customHeight="true" outlineLevel="0" collapsed="false">
      <c r="A136" s="15" t="n">
        <v>123</v>
      </c>
      <c r="B136" s="23" t="s">
        <v>82</v>
      </c>
      <c r="C136" s="13" t="n">
        <f aca="false">SUM(D136:I136)</f>
        <v>62.5</v>
      </c>
      <c r="D136" s="13" t="n">
        <f aca="false">SUM(D137:D140)</f>
        <v>62.5</v>
      </c>
      <c r="E136" s="13" t="n">
        <v>0</v>
      </c>
      <c r="F136" s="13" t="n">
        <v>0</v>
      </c>
      <c r="G136" s="13" t="n">
        <f aca="false">SUM(G137:G140)</f>
        <v>0</v>
      </c>
      <c r="H136" s="13" t="n">
        <f aca="false">SUM(H137:H140)</f>
        <v>0</v>
      </c>
      <c r="I136" s="13" t="n">
        <f aca="false">SUM(I137:I140)</f>
        <v>0</v>
      </c>
      <c r="J136" s="13" t="n">
        <v>24</v>
      </c>
    </row>
    <row r="137" customFormat="false" ht="18" hidden="false" customHeight="true" outlineLevel="0" collapsed="false">
      <c r="A137" s="11" t="n">
        <v>124</v>
      </c>
      <c r="B137" s="16" t="s">
        <v>24</v>
      </c>
      <c r="C137" s="17" t="n">
        <f aca="false">C142</f>
        <v>50</v>
      </c>
      <c r="D137" s="17" t="n">
        <f aca="false">D142</f>
        <v>50</v>
      </c>
      <c r="E137" s="17" t="n">
        <f aca="false">E142</f>
        <v>0</v>
      </c>
      <c r="F137" s="17" t="n">
        <f aca="false">F142</f>
        <v>0</v>
      </c>
      <c r="G137" s="17" t="n">
        <f aca="false">G142</f>
        <v>0</v>
      </c>
      <c r="H137" s="17" t="n">
        <f aca="false">H142</f>
        <v>0</v>
      </c>
      <c r="I137" s="17" t="n">
        <f aca="false">I142</f>
        <v>0</v>
      </c>
      <c r="J137" s="17" t="s">
        <v>28</v>
      </c>
    </row>
    <row r="138" customFormat="false" ht="15.75" hidden="false" customHeight="true" outlineLevel="0" collapsed="false">
      <c r="A138" s="15" t="n">
        <v>125</v>
      </c>
      <c r="B138" s="16" t="s">
        <v>25</v>
      </c>
      <c r="C138" s="17" t="n">
        <f aca="false">C143</f>
        <v>0</v>
      </c>
      <c r="D138" s="17" t="n">
        <f aca="false">D143</f>
        <v>0</v>
      </c>
      <c r="E138" s="17" t="n">
        <f aca="false">E143</f>
        <v>0</v>
      </c>
      <c r="F138" s="17" t="n">
        <f aca="false">F143</f>
        <v>0</v>
      </c>
      <c r="G138" s="17" t="n">
        <f aca="false">G143</f>
        <v>0</v>
      </c>
      <c r="H138" s="17" t="n">
        <f aca="false">H143</f>
        <v>0</v>
      </c>
      <c r="I138" s="17" t="n">
        <f aca="false">I143</f>
        <v>0</v>
      </c>
      <c r="J138" s="17" t="s">
        <v>28</v>
      </c>
    </row>
    <row r="139" customFormat="false" ht="15.75" hidden="false" customHeight="true" outlineLevel="0" collapsed="false">
      <c r="A139" s="11" t="n">
        <v>126</v>
      </c>
      <c r="B139" s="16" t="s">
        <v>26</v>
      </c>
      <c r="C139" s="17" t="n">
        <f aca="false">C144</f>
        <v>0</v>
      </c>
      <c r="D139" s="17" t="n">
        <f aca="false">D144</f>
        <v>0</v>
      </c>
      <c r="E139" s="17" t="n">
        <f aca="false">E144</f>
        <v>0</v>
      </c>
      <c r="F139" s="17" t="n">
        <f aca="false">F144</f>
        <v>0</v>
      </c>
      <c r="G139" s="17" t="n">
        <f aca="false">G144</f>
        <v>0</v>
      </c>
      <c r="H139" s="17" t="n">
        <f aca="false">H144</f>
        <v>0</v>
      </c>
      <c r="I139" s="17" t="n">
        <f aca="false">I144</f>
        <v>0</v>
      </c>
      <c r="J139" s="17" t="s">
        <v>28</v>
      </c>
    </row>
    <row r="140" customFormat="false" ht="21" hidden="false" customHeight="true" outlineLevel="0" collapsed="false">
      <c r="A140" s="15" t="n">
        <v>127</v>
      </c>
      <c r="B140" s="23" t="s">
        <v>41</v>
      </c>
      <c r="C140" s="13" t="n">
        <f aca="false">C145</f>
        <v>12.5</v>
      </c>
      <c r="D140" s="13" t="n">
        <f aca="false">D145</f>
        <v>12.5</v>
      </c>
      <c r="E140" s="13" t="n">
        <v>0</v>
      </c>
      <c r="F140" s="13" t="n">
        <v>0</v>
      </c>
      <c r="G140" s="13" t="n">
        <f aca="false">G145</f>
        <v>0</v>
      </c>
      <c r="H140" s="13" t="n">
        <f aca="false">H145</f>
        <v>0</v>
      </c>
      <c r="I140" s="13" t="n">
        <f aca="false">I145</f>
        <v>0</v>
      </c>
      <c r="J140" s="13" t="s">
        <v>28</v>
      </c>
    </row>
    <row r="141" customFormat="false" ht="56.4" hidden="false" customHeight="true" outlineLevel="0" collapsed="false">
      <c r="A141" s="11" t="n">
        <v>128</v>
      </c>
      <c r="B141" s="16" t="s">
        <v>83</v>
      </c>
      <c r="C141" s="17" t="n">
        <f aca="false">SUM(D141:I141)</f>
        <v>62.5</v>
      </c>
      <c r="D141" s="17" t="n">
        <f aca="false">SUM(D142:D145)</f>
        <v>62.5</v>
      </c>
      <c r="E141" s="17" t="n">
        <v>0</v>
      </c>
      <c r="F141" s="17" t="n">
        <v>0</v>
      </c>
      <c r="G141" s="17" t="n">
        <f aca="false">SUM(G142:G145)</f>
        <v>0</v>
      </c>
      <c r="H141" s="17" t="n">
        <f aca="false">SUM(H142:H145)</f>
        <v>0</v>
      </c>
      <c r="I141" s="17" t="n">
        <f aca="false">SUM(I142:I145)</f>
        <v>0</v>
      </c>
      <c r="J141" s="17" t="n">
        <v>33</v>
      </c>
    </row>
    <row r="142" customFormat="false" ht="20.25" hidden="false" customHeight="true" outlineLevel="0" collapsed="false">
      <c r="A142" s="15" t="n">
        <v>129</v>
      </c>
      <c r="B142" s="16" t="s">
        <v>24</v>
      </c>
      <c r="C142" s="22" t="n">
        <f aca="false">SUM(D142:I142)</f>
        <v>50</v>
      </c>
      <c r="D142" s="17" t="n">
        <v>50</v>
      </c>
      <c r="E142" s="17" t="n">
        <v>0</v>
      </c>
      <c r="F142" s="17" t="n">
        <v>0</v>
      </c>
      <c r="G142" s="17" t="n">
        <v>0</v>
      </c>
      <c r="H142" s="17" t="n">
        <v>0</v>
      </c>
      <c r="I142" s="17" t="n">
        <v>0</v>
      </c>
      <c r="J142" s="17" t="s">
        <v>28</v>
      </c>
    </row>
    <row r="143" customFormat="false" ht="20.25" hidden="false" customHeight="true" outlineLevel="0" collapsed="false">
      <c r="A143" s="11" t="n">
        <v>130</v>
      </c>
      <c r="B143" s="16" t="s">
        <v>25</v>
      </c>
      <c r="C143" s="22" t="n">
        <f aca="false">SUM(D143:I143)</f>
        <v>0</v>
      </c>
      <c r="D143" s="17" t="n">
        <v>0</v>
      </c>
      <c r="E143" s="17" t="n">
        <v>0</v>
      </c>
      <c r="F143" s="17" t="n">
        <v>0</v>
      </c>
      <c r="G143" s="17" t="n">
        <v>0</v>
      </c>
      <c r="H143" s="17" t="n">
        <v>0</v>
      </c>
      <c r="I143" s="17" t="n">
        <v>0</v>
      </c>
      <c r="J143" s="17" t="s">
        <v>28</v>
      </c>
    </row>
    <row r="144" customFormat="false" ht="15.75" hidden="false" customHeight="true" outlineLevel="0" collapsed="false">
      <c r="A144" s="15" t="n">
        <v>131</v>
      </c>
      <c r="B144" s="16" t="s">
        <v>26</v>
      </c>
      <c r="C144" s="22" t="n">
        <f aca="false">SUM(D144:I144)</f>
        <v>0</v>
      </c>
      <c r="D144" s="17" t="n">
        <v>0</v>
      </c>
      <c r="E144" s="17" t="n">
        <v>0</v>
      </c>
      <c r="F144" s="17" t="n">
        <v>0</v>
      </c>
      <c r="G144" s="17" t="n">
        <v>0</v>
      </c>
      <c r="H144" s="17" t="n">
        <v>0</v>
      </c>
      <c r="I144" s="17" t="n">
        <v>0</v>
      </c>
      <c r="J144" s="17" t="s">
        <v>28</v>
      </c>
    </row>
    <row r="145" customFormat="false" ht="15" hidden="false" customHeight="false" outlineLevel="0" collapsed="false">
      <c r="A145" s="11" t="n">
        <v>132</v>
      </c>
      <c r="B145" s="23" t="s">
        <v>41</v>
      </c>
      <c r="C145" s="13" t="n">
        <f aca="false">SUM(D145:I145)</f>
        <v>12.5</v>
      </c>
      <c r="D145" s="13" t="n">
        <v>12.5</v>
      </c>
      <c r="E145" s="13" t="n">
        <v>0</v>
      </c>
      <c r="F145" s="13" t="n">
        <v>0</v>
      </c>
      <c r="G145" s="13" t="n">
        <v>0</v>
      </c>
      <c r="H145" s="13" t="n">
        <v>0</v>
      </c>
      <c r="I145" s="13" t="n">
        <v>0</v>
      </c>
      <c r="J145" s="13" t="s">
        <v>28</v>
      </c>
    </row>
    <row r="146" customFormat="false" ht="67.65" hidden="false" customHeight="true" outlineLevel="0" collapsed="false">
      <c r="A146" s="35" t="n">
        <v>133</v>
      </c>
      <c r="B146" s="36" t="s">
        <v>84</v>
      </c>
      <c r="C146" s="22" t="n">
        <f aca="false">SUM(D146:I146)</f>
        <v>5096.2</v>
      </c>
      <c r="D146" s="22" t="n">
        <f aca="false">D148</f>
        <v>2121.2</v>
      </c>
      <c r="E146" s="22" t="n">
        <v>293.2</v>
      </c>
      <c r="F146" s="18" t="n">
        <v>2181.8</v>
      </c>
      <c r="G146" s="22" t="n">
        <v>0</v>
      </c>
      <c r="H146" s="22" t="n">
        <v>0</v>
      </c>
      <c r="I146" s="22" t="n">
        <f aca="false">I148</f>
        <v>500</v>
      </c>
      <c r="J146" s="22" t="s">
        <v>85</v>
      </c>
      <c r="P146" s="37"/>
    </row>
    <row r="147" customFormat="false" ht="22.5" hidden="false" customHeight="true" outlineLevel="0" collapsed="false">
      <c r="A147" s="38" t="n">
        <v>134</v>
      </c>
      <c r="B147" s="23" t="s">
        <v>86</v>
      </c>
      <c r="C147" s="39" t="n">
        <f aca="false">F147</f>
        <v>1745.4</v>
      </c>
      <c r="D147" s="13" t="n">
        <v>0</v>
      </c>
      <c r="E147" s="40" t="n">
        <v>0</v>
      </c>
      <c r="F147" s="41" t="n">
        <v>1745.4</v>
      </c>
      <c r="G147" s="40" t="n">
        <v>0</v>
      </c>
      <c r="H147" s="13" t="n">
        <v>0</v>
      </c>
      <c r="I147" s="40" t="n">
        <v>0</v>
      </c>
      <c r="J147" s="13"/>
      <c r="P147" s="37"/>
    </row>
    <row r="148" customFormat="false" ht="15" hidden="false" customHeight="false" outlineLevel="0" collapsed="false">
      <c r="A148" s="15" t="n">
        <v>135</v>
      </c>
      <c r="B148" s="16" t="s">
        <v>48</v>
      </c>
      <c r="C148" s="17" t="n">
        <f aca="false">SUM(D148:I148)</f>
        <v>3350.8</v>
      </c>
      <c r="D148" s="17" t="n">
        <v>2121.2</v>
      </c>
      <c r="E148" s="17" t="n">
        <v>293.2</v>
      </c>
      <c r="F148" s="17" t="n">
        <v>436.4</v>
      </c>
      <c r="G148" s="17" t="n">
        <v>0</v>
      </c>
      <c r="H148" s="17" t="n">
        <v>0</v>
      </c>
      <c r="I148" s="17" t="n">
        <v>500</v>
      </c>
      <c r="J148" s="17" t="s">
        <v>23</v>
      </c>
    </row>
    <row r="149" customFormat="false" ht="70.25" hidden="false" customHeight="true" outlineLevel="0" collapsed="false">
      <c r="A149" s="15" t="n">
        <v>136</v>
      </c>
      <c r="B149" s="20" t="s">
        <v>87</v>
      </c>
      <c r="C149" s="17" t="n">
        <v>500</v>
      </c>
      <c r="D149" s="17" t="n">
        <f aca="false">D153</f>
        <v>0</v>
      </c>
      <c r="E149" s="17" t="n">
        <f aca="false">E153</f>
        <v>0</v>
      </c>
      <c r="F149" s="17" t="n">
        <f aca="false">F153</f>
        <v>0</v>
      </c>
      <c r="G149" s="17" t="n">
        <v>0</v>
      </c>
      <c r="H149" s="17"/>
      <c r="I149" s="17" t="n">
        <v>500</v>
      </c>
      <c r="J149" s="17" t="s">
        <v>88</v>
      </c>
    </row>
    <row r="150" customFormat="false" ht="15" hidden="false" customHeight="true" outlineLevel="0" collapsed="false">
      <c r="A150" s="15" t="n">
        <v>137</v>
      </c>
      <c r="B150" s="20" t="s">
        <v>51</v>
      </c>
      <c r="C150" s="17" t="n">
        <v>500</v>
      </c>
      <c r="D150" s="17" t="n">
        <v>0</v>
      </c>
      <c r="E150" s="17" t="n">
        <v>0</v>
      </c>
      <c r="F150" s="17" t="n">
        <v>0</v>
      </c>
      <c r="G150" s="17" t="n">
        <v>0</v>
      </c>
      <c r="H150" s="17"/>
      <c r="I150" s="17" t="n">
        <v>500</v>
      </c>
      <c r="J150" s="17"/>
    </row>
    <row r="151" customFormat="false" ht="68.55" hidden="false" customHeight="true" outlineLevel="0" collapsed="false">
      <c r="A151" s="15" t="n">
        <v>138</v>
      </c>
      <c r="B151" s="42" t="s">
        <v>89</v>
      </c>
      <c r="C151" s="17" t="n">
        <v>400</v>
      </c>
      <c r="D151" s="17" t="n">
        <v>0</v>
      </c>
      <c r="E151" s="17" t="n">
        <v>400</v>
      </c>
      <c r="F151" s="17" t="n">
        <v>0</v>
      </c>
      <c r="G151" s="17" t="n">
        <v>0</v>
      </c>
      <c r="H151" s="17" t="n">
        <v>0</v>
      </c>
      <c r="I151" s="17" t="n">
        <v>0</v>
      </c>
      <c r="J151" s="17" t="n">
        <v>41</v>
      </c>
    </row>
    <row r="152" customFormat="false" ht="15.75" hidden="false" customHeight="true" outlineLevel="0" collapsed="false">
      <c r="A152" s="15" t="n">
        <v>139</v>
      </c>
      <c r="B152" s="16" t="s">
        <v>25</v>
      </c>
      <c r="C152" s="17" t="n">
        <v>400</v>
      </c>
      <c r="D152" s="17" t="n">
        <v>0</v>
      </c>
      <c r="E152" s="17" t="n">
        <v>400</v>
      </c>
      <c r="F152" s="17" t="n">
        <v>0</v>
      </c>
      <c r="G152" s="17" t="n">
        <v>0</v>
      </c>
      <c r="H152" s="17" t="n">
        <v>0</v>
      </c>
      <c r="I152" s="17" t="n">
        <v>0</v>
      </c>
      <c r="J152" s="17" t="n">
        <v>41</v>
      </c>
    </row>
    <row r="153" customFormat="false" ht="15" hidden="false" customHeight="false" outlineLevel="0" collapsed="false">
      <c r="A153" s="11" t="n">
        <v>140</v>
      </c>
      <c r="B153" s="16" t="s">
        <v>51</v>
      </c>
      <c r="C153" s="17" t="n">
        <f aca="false">SUM(D153:I153)</f>
        <v>0</v>
      </c>
      <c r="D153" s="17" t="n">
        <v>0</v>
      </c>
      <c r="E153" s="17" t="n">
        <v>0</v>
      </c>
      <c r="F153" s="17" t="n">
        <v>0</v>
      </c>
      <c r="G153" s="17" t="n">
        <v>0</v>
      </c>
      <c r="H153" s="17" t="n">
        <v>0</v>
      </c>
      <c r="I153" s="17" t="n">
        <v>0</v>
      </c>
      <c r="J153" s="17" t="s">
        <v>23</v>
      </c>
    </row>
    <row r="154" customFormat="false" ht="15" hidden="false" customHeight="false" outlineLevel="0" collapsed="false">
      <c r="A154" s="43"/>
      <c r="B154" s="43"/>
      <c r="C154" s="43"/>
      <c r="D154" s="43"/>
      <c r="E154" s="43"/>
      <c r="F154" s="43"/>
      <c r="G154" s="43"/>
      <c r="H154" s="43"/>
      <c r="I154" s="43"/>
      <c r="J154" s="43"/>
    </row>
    <row r="155" customFormat="false" ht="15" hidden="false" customHeight="false" outlineLevel="0" collapsed="false">
      <c r="A155" s="43"/>
      <c r="B155" s="43"/>
      <c r="C155" s="43"/>
      <c r="D155" s="43"/>
      <c r="E155" s="43"/>
      <c r="F155" s="43"/>
      <c r="G155" s="43"/>
      <c r="H155" s="43"/>
      <c r="I155" s="43"/>
      <c r="J155" s="43"/>
    </row>
    <row r="156" customFormat="false" ht="15" hidden="false" customHeight="false" outlineLevel="0" collapsed="false">
      <c r="A156" s="43"/>
      <c r="B156" s="43"/>
      <c r="C156" s="43"/>
      <c r="D156" s="43"/>
      <c r="E156" s="43"/>
      <c r="F156" s="43"/>
      <c r="G156" s="43"/>
      <c r="H156" s="43"/>
      <c r="I156" s="43"/>
      <c r="J156" s="43"/>
    </row>
    <row r="157" customFormat="false" ht="15.75" hidden="false" customHeight="false" outlineLevel="0" collapsed="false">
      <c r="A157" s="43"/>
      <c r="B157" s="44"/>
      <c r="C157" s="44"/>
      <c r="D157" s="44"/>
      <c r="E157" s="44"/>
      <c r="F157" s="44"/>
      <c r="G157" s="44"/>
      <c r="H157" s="43"/>
      <c r="I157" s="43"/>
      <c r="J157" s="43"/>
    </row>
    <row r="158" customFormat="false" ht="15.75" hidden="false" customHeight="false" outlineLevel="0" collapsed="false">
      <c r="B158" s="44"/>
      <c r="C158" s="44"/>
      <c r="D158" s="44"/>
      <c r="E158" s="44"/>
      <c r="F158" s="44"/>
      <c r="G158" s="44"/>
    </row>
  </sheetData>
  <mergeCells count="11">
    <mergeCell ref="A11:A12"/>
    <mergeCell ref="B11:B12"/>
    <mergeCell ref="C11:I11"/>
    <mergeCell ref="J11:J12"/>
    <mergeCell ref="B30:J30"/>
    <mergeCell ref="B35:J35"/>
    <mergeCell ref="B46:J46"/>
    <mergeCell ref="B91:J91"/>
    <mergeCell ref="B96:J96"/>
    <mergeCell ref="B107:J107"/>
    <mergeCell ref="B117:J117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LibreOffice/25.8.4.2$Linux_X86_64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2026-03-13T14:42:45Z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